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tabRatio="765" firstSheet="1" activeTab="3"/>
  </bookViews>
  <sheets>
    <sheet name="Sheet1" sheetId="8" state="hidden" r:id="rId1"/>
    <sheet name="附件1.生综合素质测评成绩汇总表" sheetId="1" r:id="rId2"/>
    <sheet name="附件2.个人单项奖申报汇总表" sheetId="7" r:id="rId3"/>
    <sheet name="附件3.学生先进班集体汇总表" sheetId="10" r:id="rId4"/>
    <sheet name="Sheet4" sheetId="9" state="hidden" r:id="rId5"/>
    <sheet name="Sheet2" sheetId="2" state="hidden" r:id="rId6"/>
    <sheet name="Sheet3" sheetId="3" state="hidden" r:id="rId7"/>
  </sheets>
  <definedNames>
    <definedName name="_xlnm.Print_Area" localSheetId="1">附件1.生综合素质测评成绩汇总表!$A$1:$P$24</definedName>
    <definedName name="_xlnm.Print_Area" localSheetId="2">附件2.个人单项奖申报汇总表!$A$1:$K$10</definedName>
    <definedName name="_xlnm.Print_Titles" localSheetId="1">附件1.生综合素质测评成绩汇总表!$4:$4</definedName>
    <definedName name="_xlnm.Print_Titles" localSheetId="2">附件2.个人单项奖申报汇总表!$4:$4</definedName>
    <definedName name="_xlnm._FilterDatabase" localSheetId="1" hidden="1">附件1.生综合素质测评成绩汇总表!$A$193:$O$713</definedName>
    <definedName name="_xlnm.Print_Area" localSheetId="3">附件3.学生先进班集体汇总表!$A$1:$E$21</definedName>
    <definedName name="_xlnm.Print_Titles" localSheetId="3">附件3.学生先进班集体汇总表!$4:$4</definedName>
  </definedNames>
  <calcPr calcId="144525"/>
</workbook>
</file>

<file path=xl/sharedStrings.xml><?xml version="1.0" encoding="utf-8"?>
<sst xmlns="http://schemas.openxmlformats.org/spreadsheetml/2006/main" count="1057">
  <si>
    <t>附件1：</t>
  </si>
  <si>
    <t>2016-2017学年学生综合素质测评成绩汇总表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</si>
  <si>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</si>
  <si>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</si>
  <si>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</si>
  <si>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</si>
  <si>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</si>
  <si>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</si>
  <si>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</si>
  <si>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</si>
  <si>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</si>
  <si>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</si>
  <si>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</si>
  <si>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</si>
  <si>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</si>
  <si>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</si>
  <si>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</si>
  <si>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</si>
  <si>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</si>
  <si>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2013015074</t>
  </si>
  <si>
    <t>姚鹏举</t>
  </si>
  <si>
    <t>动物医学1301班</t>
  </si>
  <si>
    <t>2013015087</t>
  </si>
  <si>
    <t>吴浩仙</t>
  </si>
  <si>
    <t>2013015096</t>
  </si>
  <si>
    <t>彭泽琨</t>
  </si>
  <si>
    <t>2013015083</t>
  </si>
  <si>
    <t>陈奕静</t>
  </si>
  <si>
    <t>2013015093</t>
  </si>
  <si>
    <t>陈璟</t>
  </si>
  <si>
    <t>2013015090</t>
  </si>
  <si>
    <t>蔡文涛</t>
  </si>
  <si>
    <t>2013015085</t>
  </si>
  <si>
    <t>闫亭秀</t>
  </si>
  <si>
    <t>2013015066</t>
  </si>
  <si>
    <t>米永海</t>
  </si>
  <si>
    <t>2013015095</t>
  </si>
  <si>
    <t>陈楠楠</t>
  </si>
  <si>
    <t>2013015094</t>
  </si>
  <si>
    <t>吴艳芳</t>
  </si>
  <si>
    <t>2013015091</t>
  </si>
  <si>
    <t>张曦予</t>
  </si>
  <si>
    <t>2013010130</t>
  </si>
  <si>
    <t>潘中洲</t>
  </si>
  <si>
    <t>2013015084</t>
  </si>
  <si>
    <t>韩晓霞</t>
  </si>
  <si>
    <t>2013015086</t>
  </si>
  <si>
    <t>朱毓</t>
  </si>
  <si>
    <t>2013015072</t>
  </si>
  <si>
    <t>冯英桐</t>
  </si>
  <si>
    <t>2013015092</t>
  </si>
  <si>
    <t>王秦岚</t>
  </si>
  <si>
    <t>2013015075</t>
  </si>
  <si>
    <t>陈天祥</t>
  </si>
  <si>
    <t>2013015070</t>
  </si>
  <si>
    <t>王健</t>
  </si>
  <si>
    <t>2013014518</t>
  </si>
  <si>
    <t>钟嘉纬</t>
  </si>
  <si>
    <t>2013015077</t>
  </si>
  <si>
    <t>冯航</t>
  </si>
  <si>
    <t>2013015089</t>
  </si>
  <si>
    <t>张雅静</t>
  </si>
  <si>
    <t>2013015097</t>
  </si>
  <si>
    <t>次仁卓玛</t>
  </si>
  <si>
    <t>2013015078</t>
  </si>
  <si>
    <t>朱涛</t>
  </si>
  <si>
    <t>2013015071</t>
  </si>
  <si>
    <t>王峥</t>
  </si>
  <si>
    <t>2013015067</t>
  </si>
  <si>
    <t>杜连昭</t>
  </si>
  <si>
    <t>2013015073</t>
  </si>
  <si>
    <t>靳海鹏</t>
  </si>
  <si>
    <t>2013015088</t>
  </si>
  <si>
    <t>张文芮</t>
  </si>
  <si>
    <t>2013015081</t>
  </si>
  <si>
    <t>席国力</t>
  </si>
  <si>
    <t>2013015080</t>
  </si>
  <si>
    <t>石金梁</t>
  </si>
  <si>
    <t>2013015079</t>
  </si>
  <si>
    <t>张世都</t>
  </si>
  <si>
    <t>2013015069</t>
  </si>
  <si>
    <t>邱宇鑫</t>
  </si>
  <si>
    <t>孙悦</t>
  </si>
  <si>
    <t>动物医学1302班</t>
  </si>
  <si>
    <t>郑信贤</t>
  </si>
  <si>
    <t>罗煜杭</t>
  </si>
  <si>
    <t>焦美</t>
  </si>
  <si>
    <t>金佳畅</t>
  </si>
  <si>
    <t>屠瑞琪</t>
  </si>
  <si>
    <t>姚茹</t>
  </si>
  <si>
    <t>尚宵敏</t>
  </si>
  <si>
    <t>白威</t>
  </si>
  <si>
    <t>王莹</t>
  </si>
  <si>
    <t>郭蓉</t>
  </si>
  <si>
    <t>李亚玲</t>
  </si>
  <si>
    <t>陈华</t>
  </si>
  <si>
    <t>范雯琪</t>
  </si>
  <si>
    <t>王凯</t>
  </si>
  <si>
    <t>穆璐</t>
  </si>
  <si>
    <t>王浩然</t>
  </si>
  <si>
    <t>刘娜</t>
  </si>
  <si>
    <t>胡若辰</t>
  </si>
  <si>
    <t>张琨</t>
  </si>
  <si>
    <t>胡辉</t>
  </si>
  <si>
    <t>于漫瀛</t>
  </si>
  <si>
    <t>张宏凯</t>
  </si>
  <si>
    <t>缪西鹏</t>
  </si>
  <si>
    <t>郑旭</t>
  </si>
  <si>
    <t>李兆怿</t>
  </si>
  <si>
    <t>覃朝彬</t>
  </si>
  <si>
    <t>冉江华</t>
  </si>
  <si>
    <t>李永安</t>
  </si>
  <si>
    <t>旦增桑布</t>
  </si>
  <si>
    <t>王鑫</t>
  </si>
  <si>
    <t>沈鑫</t>
  </si>
  <si>
    <t>动物医学1303班</t>
  </si>
  <si>
    <t>谯丹</t>
  </si>
  <si>
    <t>刘山川</t>
  </si>
  <si>
    <t>余路瑶</t>
  </si>
  <si>
    <t>邵婷</t>
  </si>
  <si>
    <t>李若阳</t>
  </si>
  <si>
    <t>任明莉</t>
  </si>
  <si>
    <t>熊辉</t>
  </si>
  <si>
    <t>覃裴溪</t>
  </si>
  <si>
    <t>杨涵琪</t>
  </si>
  <si>
    <t>黄梅</t>
  </si>
  <si>
    <t>陈蕾</t>
  </si>
  <si>
    <t>吴亚平</t>
  </si>
  <si>
    <t>申莹</t>
  </si>
  <si>
    <t>韩梦妮</t>
  </si>
  <si>
    <t>黄岩</t>
  </si>
  <si>
    <t>李晨</t>
  </si>
  <si>
    <t>龚丽丽</t>
  </si>
  <si>
    <t>李好奇</t>
  </si>
  <si>
    <t>翁茂洋</t>
  </si>
  <si>
    <t>柯金鹏</t>
  </si>
  <si>
    <t>郭燕莹</t>
  </si>
  <si>
    <t>孙苏萌</t>
  </si>
  <si>
    <t>于浩</t>
  </si>
  <si>
    <t>王少文</t>
  </si>
  <si>
    <t>马亮</t>
  </si>
  <si>
    <t>冉金鑫</t>
  </si>
  <si>
    <t>鲁洋</t>
  </si>
  <si>
    <t>孙润翀</t>
  </si>
  <si>
    <t>薛院院</t>
  </si>
  <si>
    <t>2013015164</t>
  </si>
  <si>
    <t>刘激雨</t>
  </si>
  <si>
    <t>动物医学1304班</t>
  </si>
  <si>
    <t>杨婧</t>
  </si>
  <si>
    <t>霍文琳</t>
  </si>
  <si>
    <t>2013015180</t>
  </si>
  <si>
    <t>包媛玲</t>
  </si>
  <si>
    <t>2013010061</t>
  </si>
  <si>
    <t>唐锋莉</t>
  </si>
  <si>
    <t>2013015185</t>
  </si>
  <si>
    <t>王珍</t>
  </si>
  <si>
    <t>2013015178</t>
  </si>
  <si>
    <t>袁子坤</t>
  </si>
  <si>
    <t>2013015186</t>
  </si>
  <si>
    <t>路可嘉</t>
  </si>
  <si>
    <t>2013015177</t>
  </si>
  <si>
    <t>李子晨</t>
  </si>
  <si>
    <t>2013015179</t>
  </si>
  <si>
    <t>潘彦彤</t>
  </si>
  <si>
    <t>2013015165</t>
  </si>
  <si>
    <t>贾冲冲</t>
  </si>
  <si>
    <t>2013015184</t>
  </si>
  <si>
    <t>李文静</t>
  </si>
  <si>
    <t>2013015190</t>
  </si>
  <si>
    <t>倪铭伯</t>
  </si>
  <si>
    <t>2013015175</t>
  </si>
  <si>
    <t>邢霞</t>
  </si>
  <si>
    <t>2013011161</t>
  </si>
  <si>
    <t>张睿</t>
  </si>
  <si>
    <t>2013010984</t>
  </si>
  <si>
    <t>刘思琦</t>
  </si>
  <si>
    <t>2013015161</t>
  </si>
  <si>
    <t>刘欣峰</t>
  </si>
  <si>
    <t>2013015187</t>
  </si>
  <si>
    <t>贺阿建</t>
  </si>
  <si>
    <t>2013015171</t>
  </si>
  <si>
    <t>祝振亮</t>
  </si>
  <si>
    <t>2013015166</t>
  </si>
  <si>
    <t>王修远</t>
  </si>
  <si>
    <t>2013015162</t>
  </si>
  <si>
    <t>任晨洋</t>
  </si>
  <si>
    <t>2013015167</t>
  </si>
  <si>
    <t>梁昌宏</t>
  </si>
  <si>
    <t>2013015168</t>
  </si>
  <si>
    <t>梁可</t>
  </si>
  <si>
    <t>2013011260</t>
  </si>
  <si>
    <t>高瑞莹</t>
  </si>
  <si>
    <t>2013015169</t>
  </si>
  <si>
    <t>尚文捷</t>
  </si>
  <si>
    <t>2013015183</t>
  </si>
  <si>
    <t>胡恩东</t>
  </si>
  <si>
    <t>2013015160</t>
  </si>
  <si>
    <t>宋子才</t>
  </si>
  <si>
    <t>2013015170</t>
  </si>
  <si>
    <t>马伟栋</t>
  </si>
  <si>
    <t>2013015189</t>
  </si>
  <si>
    <t>赵诗棋</t>
  </si>
  <si>
    <t>2013015173</t>
  </si>
  <si>
    <t>任亮宇</t>
  </si>
  <si>
    <t>2013015172</t>
  </si>
  <si>
    <t>寇磊</t>
  </si>
  <si>
    <t>2013015174</t>
  </si>
  <si>
    <t>覃云</t>
  </si>
  <si>
    <t>李荣荣</t>
  </si>
  <si>
    <t>动物医学1305班</t>
  </si>
  <si>
    <t>王宗捷</t>
  </si>
  <si>
    <t>汪晓荷</t>
  </si>
  <si>
    <t>黄小乘</t>
  </si>
  <si>
    <t>宋华杰</t>
  </si>
  <si>
    <t>程艳</t>
  </si>
  <si>
    <t>杨飞</t>
  </si>
  <si>
    <t>高珺馨</t>
  </si>
  <si>
    <t>王景</t>
  </si>
  <si>
    <t>屈婉婷</t>
  </si>
  <si>
    <t>冯珮</t>
  </si>
  <si>
    <t>陈蕊</t>
  </si>
  <si>
    <t>张悦洋</t>
  </si>
  <si>
    <t>韩凯亮</t>
  </si>
  <si>
    <t>李芬</t>
  </si>
  <si>
    <t>屈小浩</t>
  </si>
  <si>
    <t>张秋拾</t>
  </si>
  <si>
    <t>杨磊</t>
  </si>
  <si>
    <t>向彪</t>
  </si>
  <si>
    <t>江海圳</t>
  </si>
  <si>
    <t>胡文婕</t>
  </si>
  <si>
    <t>拜雨点</t>
  </si>
  <si>
    <t>岳元冀</t>
  </si>
  <si>
    <t>崔国岐</t>
  </si>
  <si>
    <t>张禾垟</t>
  </si>
  <si>
    <t>马艺嘉</t>
  </si>
  <si>
    <t>宋爽</t>
  </si>
  <si>
    <t>谢森</t>
  </si>
  <si>
    <t>王洋</t>
  </si>
  <si>
    <t>彭铭</t>
  </si>
  <si>
    <t>李周兵</t>
  </si>
  <si>
    <t>53..11</t>
  </si>
  <si>
    <t>2013015242</t>
  </si>
  <si>
    <t>王振斌</t>
  </si>
  <si>
    <t>动物医学1306班</t>
  </si>
  <si>
    <t>2013015237</t>
  </si>
  <si>
    <t>刘畅</t>
  </si>
  <si>
    <t>2013015230</t>
  </si>
  <si>
    <t>郑林</t>
  </si>
  <si>
    <t>2013015238</t>
  </si>
  <si>
    <t>周曼</t>
  </si>
  <si>
    <t>2013015228</t>
  </si>
  <si>
    <t>屈伟</t>
  </si>
  <si>
    <t>2013015239</t>
  </si>
  <si>
    <t>赵雯旭</t>
  </si>
  <si>
    <t>2013015241</t>
  </si>
  <si>
    <t>高欣</t>
  </si>
  <si>
    <t>2013015249</t>
  </si>
  <si>
    <t>叶添添</t>
  </si>
  <si>
    <t>2013015229</t>
  </si>
  <si>
    <t>徐宏宇</t>
  </si>
  <si>
    <t>2013015379</t>
  </si>
  <si>
    <t>马平</t>
  </si>
  <si>
    <t>2013015231</t>
  </si>
  <si>
    <t>王宇飞</t>
  </si>
  <si>
    <t>2013015224</t>
  </si>
  <si>
    <t>徐默涵</t>
  </si>
  <si>
    <t>2013015248</t>
  </si>
  <si>
    <t>吴颖</t>
  </si>
  <si>
    <t>2013015244</t>
  </si>
  <si>
    <t>王洁</t>
  </si>
  <si>
    <t>2013015236</t>
  </si>
  <si>
    <t>朱宝兴</t>
  </si>
  <si>
    <t>2013015240</t>
  </si>
  <si>
    <t>徐冉</t>
  </si>
  <si>
    <t>2013015250</t>
  </si>
  <si>
    <t>丁丽</t>
  </si>
  <si>
    <t>2013015252</t>
  </si>
  <si>
    <t>把玉兰</t>
  </si>
  <si>
    <t>2013015234</t>
  </si>
  <si>
    <t>吴正双</t>
  </si>
  <si>
    <t>2013015227</t>
  </si>
  <si>
    <t>栾德继</t>
  </si>
  <si>
    <t>2013015225</t>
  </si>
  <si>
    <t>姜尚</t>
  </si>
  <si>
    <t>2013015222</t>
  </si>
  <si>
    <t>刘少岳</t>
  </si>
  <si>
    <t>2012011206</t>
  </si>
  <si>
    <t>杜毅</t>
  </si>
  <si>
    <t>2013015233</t>
  </si>
  <si>
    <t>高嵩</t>
  </si>
  <si>
    <t>2013015247</t>
  </si>
  <si>
    <t>次央</t>
  </si>
  <si>
    <t>2013015243</t>
  </si>
  <si>
    <t>马星</t>
  </si>
  <si>
    <t>2013015226</t>
  </si>
  <si>
    <t>陈长亮</t>
  </si>
  <si>
    <t>2013015251</t>
  </si>
  <si>
    <t>万佳佳</t>
  </si>
  <si>
    <t>2013015245</t>
  </si>
  <si>
    <t>颜娆娆</t>
  </si>
  <si>
    <t>2012011124</t>
  </si>
  <si>
    <t>王雪</t>
  </si>
  <si>
    <t>2013015246</t>
  </si>
  <si>
    <t>何雪旻</t>
  </si>
  <si>
    <t>2013015235</t>
  </si>
  <si>
    <t>杨杰</t>
  </si>
  <si>
    <t>2013015223</t>
  </si>
  <si>
    <t>朱玉熹</t>
  </si>
  <si>
    <t>孟德兰</t>
  </si>
  <si>
    <t>动物医学1401班</t>
  </si>
  <si>
    <t>王怡然</t>
  </si>
  <si>
    <t>林益史</t>
  </si>
  <si>
    <t>王帅</t>
  </si>
  <si>
    <t>杨盐美</t>
  </si>
  <si>
    <t>徐文静</t>
  </si>
  <si>
    <t>于淼</t>
  </si>
  <si>
    <t>周红</t>
  </si>
  <si>
    <t>张海森</t>
  </si>
  <si>
    <t>蒙美菊</t>
  </si>
  <si>
    <t>李洋洋</t>
  </si>
  <si>
    <t>佟昱</t>
  </si>
  <si>
    <t>孙羽</t>
  </si>
  <si>
    <t>胡理想</t>
  </si>
  <si>
    <t>冯瑞琪</t>
  </si>
  <si>
    <t>卢睿卿</t>
  </si>
  <si>
    <t>贾凌寒</t>
  </si>
  <si>
    <t>杨均启</t>
  </si>
  <si>
    <t>丁雅婧</t>
  </si>
  <si>
    <t>杨蓉</t>
  </si>
  <si>
    <t>鲁开仙</t>
  </si>
  <si>
    <t>任世斌</t>
  </si>
  <si>
    <t>张泽智</t>
  </si>
  <si>
    <t>汪宏杰</t>
  </si>
  <si>
    <t>刘瑞涛</t>
  </si>
  <si>
    <t>张栋</t>
  </si>
  <si>
    <t>王晨骁</t>
  </si>
  <si>
    <t>马月玺</t>
  </si>
  <si>
    <t>刘健平</t>
  </si>
  <si>
    <t>赵江林</t>
  </si>
  <si>
    <t>动物医学1402班</t>
  </si>
  <si>
    <t>2014014685</t>
  </si>
  <si>
    <t>蒋琳伶</t>
  </si>
  <si>
    <t>2014014686</t>
  </si>
  <si>
    <t>伍雪梅</t>
  </si>
  <si>
    <t>2014014674</t>
  </si>
  <si>
    <t>杨汉文</t>
  </si>
  <si>
    <t>2014014696</t>
  </si>
  <si>
    <t>李清藻</t>
  </si>
  <si>
    <t>2014014691</t>
  </si>
  <si>
    <t>邹瑾</t>
  </si>
  <si>
    <t>2014014675</t>
  </si>
  <si>
    <t>石斌强</t>
  </si>
  <si>
    <t>2014014697</t>
  </si>
  <si>
    <t>刘欣</t>
  </si>
  <si>
    <t>2014014698</t>
  </si>
  <si>
    <t>张仪</t>
  </si>
  <si>
    <t>2014014693</t>
  </si>
  <si>
    <t>宋雅丽</t>
  </si>
  <si>
    <t>2014014688</t>
  </si>
  <si>
    <t>温雨婷</t>
  </si>
  <si>
    <t>2014014683</t>
  </si>
  <si>
    <t>沈成龙</t>
  </si>
  <si>
    <t>2014014680</t>
  </si>
  <si>
    <t>张红贺</t>
  </si>
  <si>
    <t>2014014694</t>
  </si>
  <si>
    <t>赵蕴琦</t>
  </si>
  <si>
    <t>2014014699</t>
  </si>
  <si>
    <t>吴文杰</t>
  </si>
  <si>
    <t>2014014687</t>
  </si>
  <si>
    <t>尼玛琼达</t>
  </si>
  <si>
    <t>2014014679</t>
  </si>
  <si>
    <t>穆今展</t>
  </si>
  <si>
    <t>2014014681</t>
  </si>
  <si>
    <t>李世杰</t>
  </si>
  <si>
    <t>2014014673</t>
  </si>
  <si>
    <t>李小猛</t>
  </si>
  <si>
    <t>2014014639</t>
  </si>
  <si>
    <t>李瑞雪</t>
  </si>
  <si>
    <t>2014014672</t>
  </si>
  <si>
    <t>王晨阳</t>
  </si>
  <si>
    <t>2014014677</t>
  </si>
  <si>
    <t>原宇</t>
  </si>
  <si>
    <t>2014014690</t>
  </si>
  <si>
    <t>张昕钰</t>
  </si>
  <si>
    <t>2014014692</t>
  </si>
  <si>
    <t>李换英</t>
  </si>
  <si>
    <t>2014011208</t>
  </si>
  <si>
    <t>方言</t>
  </si>
  <si>
    <t>2014014678</t>
  </si>
  <si>
    <t>张更宏</t>
  </si>
  <si>
    <t>2014014684</t>
  </si>
  <si>
    <t>段鑫鑫</t>
  </si>
  <si>
    <t>2014014676</t>
  </si>
  <si>
    <t>马宇轩</t>
  </si>
  <si>
    <t>张学志</t>
  </si>
  <si>
    <t>动物医学1403班</t>
  </si>
  <si>
    <t>2014014705</t>
  </si>
  <si>
    <t>刘彦兵</t>
  </si>
  <si>
    <t>2014011173</t>
  </si>
  <si>
    <t>仇相书</t>
  </si>
  <si>
    <t>2014014729</t>
  </si>
  <si>
    <t>李坤</t>
  </si>
  <si>
    <t>2014014714</t>
  </si>
  <si>
    <t>陈蜜密</t>
  </si>
  <si>
    <t>2014014719</t>
  </si>
  <si>
    <t>杨馨</t>
  </si>
  <si>
    <t>2014014730</t>
  </si>
  <si>
    <t>王辉</t>
  </si>
  <si>
    <t>2014014715</t>
  </si>
  <si>
    <t>吴修芮</t>
  </si>
  <si>
    <t>2014014704</t>
  </si>
  <si>
    <t>张和煦</t>
  </si>
  <si>
    <t>2014014712</t>
  </si>
  <si>
    <t>蒋清然</t>
  </si>
  <si>
    <t>2014014716</t>
  </si>
  <si>
    <t>高艺</t>
  </si>
  <si>
    <t>2014014725</t>
  </si>
  <si>
    <t>王亚娟</t>
  </si>
  <si>
    <t>2014014727</t>
  </si>
  <si>
    <t>聂以琳</t>
  </si>
  <si>
    <t>2014014723</t>
  </si>
  <si>
    <t>殷琛珊</t>
  </si>
  <si>
    <t>2014014720</t>
  </si>
  <si>
    <t>耿雨欣</t>
  </si>
  <si>
    <t>2014014722</t>
  </si>
  <si>
    <t>栾佳帧</t>
  </si>
  <si>
    <t>2014014703</t>
  </si>
  <si>
    <t>刘楠</t>
  </si>
  <si>
    <t>2014014702</t>
  </si>
  <si>
    <t>韩国阳</t>
  </si>
  <si>
    <t>2014014718</t>
  </si>
  <si>
    <t>殷飞扬</t>
  </si>
  <si>
    <t>2014014728</t>
  </si>
  <si>
    <t>杨浩</t>
  </si>
  <si>
    <t>2014014709</t>
  </si>
  <si>
    <t>张轩</t>
  </si>
  <si>
    <t>2014014710</t>
  </si>
  <si>
    <t>李家鹏</t>
  </si>
  <si>
    <t>2014014701</t>
  </si>
  <si>
    <t>2014014717</t>
  </si>
  <si>
    <t>卓玛欧斯</t>
  </si>
  <si>
    <t>2014014706</t>
  </si>
  <si>
    <t>高文睿</t>
  </si>
  <si>
    <t>2014014708</t>
  </si>
  <si>
    <t>潘韬</t>
  </si>
  <si>
    <t>2014014721</t>
  </si>
  <si>
    <t>茹瑞</t>
  </si>
  <si>
    <t>林维鹏</t>
  </si>
  <si>
    <t>动物医学1404班</t>
  </si>
  <si>
    <t>李子娟</t>
  </si>
  <si>
    <t>瞿玥</t>
  </si>
  <si>
    <t>邓国静</t>
  </si>
  <si>
    <t>安柯颖</t>
  </si>
  <si>
    <t>魏文彬</t>
  </si>
  <si>
    <t>钟小红</t>
  </si>
  <si>
    <t>孙自若</t>
  </si>
  <si>
    <t>王佳茜</t>
  </si>
  <si>
    <t>马欣</t>
  </si>
  <si>
    <t>曹旭红</t>
  </si>
  <si>
    <t>冯杰</t>
  </si>
  <si>
    <t>张嘉倚</t>
  </si>
  <si>
    <t>房姣阳</t>
  </si>
  <si>
    <t>邱仁冬</t>
  </si>
  <si>
    <t>杨莹</t>
  </si>
  <si>
    <t>姚凤英</t>
  </si>
  <si>
    <t>冉怡楠</t>
  </si>
  <si>
    <t>王郑茹</t>
  </si>
  <si>
    <t>刘昊宇</t>
  </si>
  <si>
    <t>芮聪</t>
  </si>
  <si>
    <t>许正豪</t>
  </si>
  <si>
    <t>李岗</t>
  </si>
  <si>
    <t>王瑞</t>
  </si>
  <si>
    <t>白玛措姆</t>
  </si>
  <si>
    <t>姚思伟</t>
  </si>
  <si>
    <t>张成成</t>
  </si>
  <si>
    <t>赵祺</t>
  </si>
  <si>
    <t>郭佳成</t>
  </si>
  <si>
    <t>动物医学1405班</t>
  </si>
  <si>
    <t>周晗</t>
  </si>
  <si>
    <t>彭江</t>
  </si>
  <si>
    <t>陈维聪</t>
  </si>
  <si>
    <t>任东娜</t>
  </si>
  <si>
    <t>滕明明</t>
  </si>
  <si>
    <t>王一帆</t>
  </si>
  <si>
    <t>周萌</t>
  </si>
  <si>
    <t>姚文雪</t>
  </si>
  <si>
    <t>关之林</t>
  </si>
  <si>
    <t>王有睿</t>
  </si>
  <si>
    <t>吴美霞</t>
  </si>
  <si>
    <t>赵华男</t>
  </si>
  <si>
    <t>郑世闯</t>
  </si>
  <si>
    <t>程璐</t>
  </si>
  <si>
    <t>李勇坤</t>
  </si>
  <si>
    <t>贺晓霜</t>
  </si>
  <si>
    <t>高书文</t>
  </si>
  <si>
    <t>焦点</t>
  </si>
  <si>
    <t>马永杰</t>
  </si>
  <si>
    <t>张路</t>
  </si>
  <si>
    <t>武一凡</t>
  </si>
  <si>
    <t>熊昊飞</t>
  </si>
  <si>
    <t>杨薪钰</t>
  </si>
  <si>
    <t>曹慕函</t>
  </si>
  <si>
    <t>高兴</t>
  </si>
  <si>
    <t>张楚祎</t>
  </si>
  <si>
    <t>动物医学1406班</t>
  </si>
  <si>
    <t>佘光会</t>
  </si>
  <si>
    <t>马娇</t>
  </si>
  <si>
    <t>吴斯其</t>
  </si>
  <si>
    <t>张宁</t>
  </si>
  <si>
    <t>赵童童</t>
  </si>
  <si>
    <t>朱磊</t>
  </si>
  <si>
    <t>徐浩杰</t>
  </si>
  <si>
    <t>张媚媚</t>
  </si>
  <si>
    <t>洪婷婷</t>
  </si>
  <si>
    <t>梁越</t>
  </si>
  <si>
    <t>周高莉</t>
  </si>
  <si>
    <t>马珺娴</t>
  </si>
  <si>
    <t>孙钰</t>
  </si>
  <si>
    <t>胡振</t>
  </si>
  <si>
    <t>郭然</t>
  </si>
  <si>
    <t>马凡迪</t>
  </si>
  <si>
    <t>田超男</t>
  </si>
  <si>
    <t>柳壮</t>
  </si>
  <si>
    <t>刘一</t>
  </si>
  <si>
    <t>杨鑫</t>
  </si>
  <si>
    <t>李明恒</t>
  </si>
  <si>
    <t>高律</t>
  </si>
  <si>
    <t>张卓宇</t>
  </si>
  <si>
    <t>李海滨</t>
  </si>
  <si>
    <t>商昊楠</t>
  </si>
  <si>
    <t>季智超</t>
  </si>
  <si>
    <t>何鉴达</t>
  </si>
  <si>
    <t>姬祥</t>
  </si>
  <si>
    <t>2015010893</t>
  </si>
  <si>
    <t>党旭堃</t>
  </si>
  <si>
    <t>动物医学1501班</t>
  </si>
  <si>
    <t>2015010878</t>
  </si>
  <si>
    <t>张惠</t>
  </si>
  <si>
    <t>姬晓娟</t>
  </si>
  <si>
    <t>苏梦茹</t>
  </si>
  <si>
    <t>2015010883</t>
  </si>
  <si>
    <t>王艺潼</t>
  </si>
  <si>
    <t>2015010887</t>
  </si>
  <si>
    <t>姚倩</t>
  </si>
  <si>
    <t>2015010895</t>
  </si>
  <si>
    <t>潘熙</t>
  </si>
  <si>
    <t>周佳升</t>
  </si>
  <si>
    <t>2015010889</t>
  </si>
  <si>
    <t>李云香</t>
  </si>
  <si>
    <t>2015010894</t>
  </si>
  <si>
    <t>梅琳姗</t>
  </si>
  <si>
    <t>2015010880</t>
  </si>
  <si>
    <t>陈采奕</t>
  </si>
  <si>
    <t>刘沉</t>
  </si>
  <si>
    <t>2015010902</t>
  </si>
  <si>
    <t>刘正清</t>
  </si>
  <si>
    <t>2015010881</t>
  </si>
  <si>
    <t>马樱琬</t>
  </si>
  <si>
    <t>2015010896</t>
  </si>
  <si>
    <t>赵璐</t>
  </si>
  <si>
    <t>马培培</t>
  </si>
  <si>
    <t>2015013967</t>
  </si>
  <si>
    <t>黄凯</t>
  </si>
  <si>
    <t>2015010882</t>
  </si>
  <si>
    <t>鄂玉婷</t>
  </si>
  <si>
    <t>陶启兵</t>
  </si>
  <si>
    <t>李妍</t>
  </si>
  <si>
    <t>2015010907</t>
  </si>
  <si>
    <t>王方洲</t>
  </si>
  <si>
    <t>2015011149</t>
  </si>
  <si>
    <t>张瑶佳</t>
  </si>
  <si>
    <t>边琼</t>
  </si>
  <si>
    <t>晏先伟</t>
  </si>
  <si>
    <t>韩凯欧</t>
  </si>
  <si>
    <t>郝旭旭</t>
  </si>
  <si>
    <t>位枫</t>
  </si>
  <si>
    <t>王阳</t>
  </si>
  <si>
    <t>2015010924</t>
  </si>
  <si>
    <t>姚启扬</t>
  </si>
  <si>
    <t>动物医学1502班</t>
  </si>
  <si>
    <t>2015010937</t>
  </si>
  <si>
    <t>虞楷锐</t>
  </si>
  <si>
    <t>2015010921</t>
  </si>
  <si>
    <t>李寒梅</t>
  </si>
  <si>
    <t>2015010922</t>
  </si>
  <si>
    <t>赵晓静</t>
  </si>
  <si>
    <t>2015010915</t>
  </si>
  <si>
    <t>曹鑫宇</t>
  </si>
  <si>
    <t>杨思伟</t>
  </si>
  <si>
    <t>2015010925</t>
  </si>
  <si>
    <t>冯玉树</t>
  </si>
  <si>
    <t>2015010911</t>
  </si>
  <si>
    <t>许淑文</t>
  </si>
  <si>
    <t>2015010913</t>
  </si>
  <si>
    <t>孙慧琴</t>
  </si>
  <si>
    <t>2015010917</t>
  </si>
  <si>
    <t>张书航</t>
  </si>
  <si>
    <t>黄春磊</t>
  </si>
  <si>
    <t>丁军</t>
  </si>
  <si>
    <t>周天明</t>
  </si>
  <si>
    <t>2015010910</t>
  </si>
  <si>
    <t>王婵</t>
  </si>
  <si>
    <t>武城咏</t>
  </si>
  <si>
    <t>2015010920</t>
  </si>
  <si>
    <t>蒋丽君</t>
  </si>
  <si>
    <t>2015010918</t>
  </si>
  <si>
    <t>闫玲</t>
  </si>
  <si>
    <t>2015010916</t>
  </si>
  <si>
    <t>牛越</t>
  </si>
  <si>
    <t>2015010771</t>
  </si>
  <si>
    <t>何与晗</t>
  </si>
  <si>
    <t>2015010912</t>
  </si>
  <si>
    <t>李亚菲</t>
  </si>
  <si>
    <t>2015013016</t>
  </si>
  <si>
    <t>王思洁</t>
  </si>
  <si>
    <t>2015010932</t>
  </si>
  <si>
    <t>尚远昊</t>
  </si>
  <si>
    <t>2015010909</t>
  </si>
  <si>
    <t>韩思敏</t>
  </si>
  <si>
    <t>2015010908</t>
  </si>
  <si>
    <t>尼珍</t>
  </si>
  <si>
    <t>黄浩文</t>
  </si>
  <si>
    <t>孙杨梓</t>
  </si>
  <si>
    <t>2015010801</t>
  </si>
  <si>
    <t>李娟</t>
  </si>
  <si>
    <t>蒋浩</t>
  </si>
  <si>
    <t>杜锟</t>
  </si>
  <si>
    <t>杨杰程</t>
  </si>
  <si>
    <t>动物医学1503班</t>
  </si>
  <si>
    <t>杨金月</t>
  </si>
  <si>
    <t>赵兰宁</t>
  </si>
  <si>
    <t>丁心怡</t>
  </si>
  <si>
    <t>段刘源</t>
  </si>
  <si>
    <t>魏秉洁</t>
  </si>
  <si>
    <t>张梦婷</t>
  </si>
  <si>
    <t>黄珊</t>
  </si>
  <si>
    <t>唐洋宇</t>
  </si>
  <si>
    <t>陈伟昊</t>
  </si>
  <si>
    <t>黄恩霞</t>
  </si>
  <si>
    <t>庞照霞</t>
  </si>
  <si>
    <t>许永星</t>
  </si>
  <si>
    <t>刘丁溪</t>
  </si>
  <si>
    <t>李少飞</t>
  </si>
  <si>
    <t>孟令远</t>
  </si>
  <si>
    <t>庞明</t>
  </si>
  <si>
    <t>杨鸣夏</t>
  </si>
  <si>
    <t>孙旭光</t>
  </si>
  <si>
    <t>张若凡</t>
  </si>
  <si>
    <t>田怡源</t>
  </si>
  <si>
    <t>滕君洋</t>
  </si>
  <si>
    <t>王臻荣</t>
  </si>
  <si>
    <t>樊俊恒</t>
  </si>
  <si>
    <t>张蕾</t>
  </si>
  <si>
    <t>袁天</t>
  </si>
  <si>
    <t>陈彤</t>
  </si>
  <si>
    <t>金杨</t>
  </si>
  <si>
    <t>田月怡</t>
  </si>
  <si>
    <t>田江</t>
  </si>
  <si>
    <t>许赫扬</t>
  </si>
  <si>
    <t>滕庆园</t>
  </si>
  <si>
    <t>动物医学1504班</t>
  </si>
  <si>
    <t>李加贝</t>
  </si>
  <si>
    <t>翟羽佳</t>
  </si>
  <si>
    <t>李书琴</t>
  </si>
  <si>
    <t>陈静敏</t>
  </si>
  <si>
    <t>郭欣月</t>
  </si>
  <si>
    <t>刘琳霞</t>
  </si>
  <si>
    <t>陈丽忠</t>
  </si>
  <si>
    <t>曾令媛</t>
  </si>
  <si>
    <t>关照</t>
  </si>
  <si>
    <t>韩金洁</t>
  </si>
  <si>
    <t>刘欣瑜</t>
  </si>
  <si>
    <t>李珊珊</t>
  </si>
  <si>
    <t>张春艳</t>
  </si>
  <si>
    <t>刘珍秀</t>
  </si>
  <si>
    <t>沈凯迪</t>
  </si>
  <si>
    <t>窦媛媛</t>
  </si>
  <si>
    <t>刘芊萩</t>
  </si>
  <si>
    <t>周睿</t>
  </si>
  <si>
    <t>孙琬钰</t>
  </si>
  <si>
    <t>刘金铭</t>
  </si>
  <si>
    <t>廖晓丽</t>
  </si>
  <si>
    <t>刘耕</t>
  </si>
  <si>
    <t>郑仁唤</t>
  </si>
  <si>
    <t>丁兰清</t>
  </si>
  <si>
    <t>王仕群</t>
  </si>
  <si>
    <t>安歆铭</t>
  </si>
  <si>
    <t>王子璇</t>
  </si>
  <si>
    <t>张梓昕</t>
  </si>
  <si>
    <t>梁智</t>
  </si>
  <si>
    <t>何嘉</t>
  </si>
  <si>
    <t>动物医学1505班</t>
  </si>
  <si>
    <t>董向群</t>
  </si>
  <si>
    <t>王禹萱</t>
  </si>
  <si>
    <t>张婉秋</t>
  </si>
  <si>
    <t>刘雅怡</t>
  </si>
  <si>
    <t>李秀娟</t>
  </si>
  <si>
    <t>牟媛</t>
  </si>
  <si>
    <t>高志群</t>
  </si>
  <si>
    <t>韩洋</t>
  </si>
  <si>
    <t>吴克</t>
  </si>
  <si>
    <t>屈川人</t>
  </si>
  <si>
    <t>邢康宁</t>
  </si>
  <si>
    <t>吕佩华</t>
  </si>
  <si>
    <t>周锐</t>
  </si>
  <si>
    <t>张倩茹</t>
  </si>
  <si>
    <t>高振鑫</t>
  </si>
  <si>
    <t>曹义兴</t>
  </si>
  <si>
    <t>彭静</t>
  </si>
  <si>
    <t>李小康</t>
  </si>
  <si>
    <t>郝媛婕</t>
  </si>
  <si>
    <t>杨君兴</t>
  </si>
  <si>
    <t>万文静</t>
  </si>
  <si>
    <t>刘蕴蝶</t>
  </si>
  <si>
    <t>张一弛</t>
  </si>
  <si>
    <t>王瑞龙</t>
  </si>
  <si>
    <t>万冰洁</t>
  </si>
  <si>
    <t>王佳庆</t>
  </si>
  <si>
    <t>宋雪潇</t>
  </si>
  <si>
    <t>刘丽莎</t>
  </si>
  <si>
    <t>张汉</t>
  </si>
  <si>
    <t>王濛</t>
  </si>
  <si>
    <t>动物医学1506班</t>
  </si>
  <si>
    <t>李淑莹</t>
  </si>
  <si>
    <t>王星楠</t>
  </si>
  <si>
    <t>王子樵</t>
  </si>
  <si>
    <t>祁桂祥</t>
  </si>
  <si>
    <t>高楚茜</t>
  </si>
  <si>
    <t>张香梅</t>
  </si>
  <si>
    <t>王皓璐</t>
  </si>
  <si>
    <t>陈蓉蓉</t>
  </si>
  <si>
    <t>吴筱洁</t>
  </si>
  <si>
    <t>王映</t>
  </si>
  <si>
    <t>王劲</t>
  </si>
  <si>
    <t>袁洋</t>
  </si>
  <si>
    <t>吴思佳</t>
  </si>
  <si>
    <t>霍雅雯</t>
  </si>
  <si>
    <t>陈曦</t>
  </si>
  <si>
    <t>林昊</t>
  </si>
  <si>
    <t>刘祺民</t>
  </si>
  <si>
    <t>周宏达</t>
  </si>
  <si>
    <t>金维玲</t>
  </si>
  <si>
    <t>彭倩</t>
  </si>
  <si>
    <t>方凡</t>
  </si>
  <si>
    <t>李涵略</t>
  </si>
  <si>
    <t>徐浩然</t>
  </si>
  <si>
    <t>杨昕淳</t>
  </si>
  <si>
    <t>梁迁</t>
  </si>
  <si>
    <t>及泽祥</t>
  </si>
  <si>
    <t>卓嘎</t>
  </si>
  <si>
    <t>苟涛</t>
  </si>
  <si>
    <t>尼玛</t>
  </si>
  <si>
    <t>阎嘉展</t>
  </si>
  <si>
    <t>王星晨</t>
  </si>
  <si>
    <t>动物医学1601班</t>
  </si>
  <si>
    <t>王文澜</t>
  </si>
  <si>
    <t>温敏佳</t>
  </si>
  <si>
    <t>郑紫怡</t>
  </si>
  <si>
    <t>田帆</t>
  </si>
  <si>
    <t>董佳易</t>
  </si>
  <si>
    <t>杨文霞</t>
  </si>
  <si>
    <t>王彩霞</t>
  </si>
  <si>
    <t>尹婧夷</t>
  </si>
  <si>
    <t>杨淼鑫</t>
  </si>
  <si>
    <t>陈锦萱</t>
  </si>
  <si>
    <t>肖晗洋</t>
  </si>
  <si>
    <t>刘思雨</t>
  </si>
  <si>
    <t>周婷</t>
  </si>
  <si>
    <t>赵梓彤</t>
  </si>
  <si>
    <t>郑植</t>
  </si>
  <si>
    <t>李琛琛</t>
  </si>
  <si>
    <t>张京楠</t>
  </si>
  <si>
    <t>皮继昂</t>
  </si>
  <si>
    <t>王浩</t>
  </si>
  <si>
    <t>于壮壮</t>
  </si>
  <si>
    <t>宋颜亮</t>
  </si>
  <si>
    <t>毛开宇</t>
  </si>
  <si>
    <t>王磊</t>
  </si>
  <si>
    <t>陈鑫</t>
  </si>
  <si>
    <t>张瑞航</t>
  </si>
  <si>
    <t>张焓</t>
  </si>
  <si>
    <t>赵勇新</t>
  </si>
  <si>
    <t>胡文翔</t>
  </si>
  <si>
    <t>范鹏辉</t>
  </si>
  <si>
    <t>王伟凡</t>
  </si>
  <si>
    <t>陈思琪</t>
  </si>
  <si>
    <t>动物医学1602班</t>
  </si>
  <si>
    <t>经佳懿</t>
  </si>
  <si>
    <t>周玲</t>
  </si>
  <si>
    <t>贺雨洁</t>
  </si>
  <si>
    <t>左琛香</t>
  </si>
  <si>
    <t>曹彭飞</t>
  </si>
  <si>
    <t>同寅超</t>
  </si>
  <si>
    <t>姜艺媛</t>
  </si>
  <si>
    <t>孙翔宇</t>
  </si>
  <si>
    <t>洪文昊</t>
  </si>
  <si>
    <t>张梦雨</t>
  </si>
  <si>
    <t>梁申</t>
  </si>
  <si>
    <t>何琳</t>
  </si>
  <si>
    <t>侯露露</t>
  </si>
  <si>
    <t>周湉</t>
  </si>
  <si>
    <t>张梦美</t>
  </si>
  <si>
    <t>张佳佳</t>
  </si>
  <si>
    <t>周璐露</t>
  </si>
  <si>
    <t>李柯明</t>
  </si>
  <si>
    <t>李甲智</t>
  </si>
  <si>
    <t>王俊伟</t>
  </si>
  <si>
    <t>邱玉东</t>
  </si>
  <si>
    <t>姬昊</t>
  </si>
  <si>
    <t>臧冉</t>
  </si>
  <si>
    <t>张洇豪</t>
  </si>
  <si>
    <t>廖哲仪</t>
  </si>
  <si>
    <t>秦浩强</t>
  </si>
  <si>
    <t>杨康</t>
  </si>
  <si>
    <t>王翰阳</t>
  </si>
  <si>
    <t>赵永康</t>
  </si>
  <si>
    <t>2016010949</t>
  </si>
  <si>
    <t>贾晨琪</t>
  </si>
  <si>
    <t>动物医学1603班</t>
  </si>
  <si>
    <t>2016010950</t>
  </si>
  <si>
    <t>程泽芳</t>
  </si>
  <si>
    <t>2016010951</t>
  </si>
  <si>
    <t>李艾聪</t>
  </si>
  <si>
    <t>2016010952</t>
  </si>
  <si>
    <t>梁潇予</t>
  </si>
  <si>
    <t>2016010953</t>
  </si>
  <si>
    <t>曹溪</t>
  </si>
  <si>
    <t>2016010954</t>
  </si>
  <si>
    <t>岳林秀</t>
  </si>
  <si>
    <t>4,78</t>
  </si>
  <si>
    <t>2016010955</t>
  </si>
  <si>
    <t>杨玢</t>
  </si>
  <si>
    <t>2016010956</t>
  </si>
  <si>
    <t>邓平</t>
  </si>
  <si>
    <t>2016010957</t>
  </si>
  <si>
    <t>王心语</t>
  </si>
  <si>
    <t>2016010958</t>
  </si>
  <si>
    <t>李甜</t>
  </si>
  <si>
    <t>2016010959</t>
  </si>
  <si>
    <t>李卉佳</t>
  </si>
  <si>
    <t>2016010960</t>
  </si>
  <si>
    <t>荆扬</t>
  </si>
  <si>
    <t>2016010961</t>
  </si>
  <si>
    <t>王萍</t>
  </si>
  <si>
    <t>2016010962</t>
  </si>
  <si>
    <t>李高芸</t>
  </si>
  <si>
    <t>2016010963</t>
  </si>
  <si>
    <t>赵若琳</t>
  </si>
  <si>
    <t>2016010964</t>
  </si>
  <si>
    <t>建晓倩</t>
  </si>
  <si>
    <t>2016010965</t>
  </si>
  <si>
    <t>姜慧华</t>
  </si>
  <si>
    <t>2016010967</t>
  </si>
  <si>
    <t>许剑睿</t>
  </si>
  <si>
    <t>2016010968</t>
  </si>
  <si>
    <t>王佳斌</t>
  </si>
  <si>
    <t>2016010969</t>
  </si>
  <si>
    <t>周阳</t>
  </si>
  <si>
    <t>2016010970</t>
  </si>
  <si>
    <t>温平</t>
  </si>
  <si>
    <t>2016010971</t>
  </si>
  <si>
    <t>栾宇轩</t>
  </si>
  <si>
    <t>2016010972</t>
  </si>
  <si>
    <t>仇鹏飞</t>
  </si>
  <si>
    <t>2016010973</t>
  </si>
  <si>
    <t>范志明</t>
  </si>
  <si>
    <t>2016010974</t>
  </si>
  <si>
    <t>李阳伟</t>
  </si>
  <si>
    <t>2016010975</t>
  </si>
  <si>
    <t>喇宁</t>
  </si>
  <si>
    <t>2016010976</t>
  </si>
  <si>
    <t>尹朗庭</t>
  </si>
  <si>
    <t>2016010977</t>
  </si>
  <si>
    <t>桑杰</t>
  </si>
  <si>
    <t>2016010978</t>
  </si>
  <si>
    <t>王逸凡</t>
  </si>
  <si>
    <t>2016010979</t>
  </si>
  <si>
    <t>杨旻睿</t>
  </si>
  <si>
    <t>2016010980</t>
  </si>
  <si>
    <t>陈悦</t>
  </si>
  <si>
    <t>动物医学1604班</t>
  </si>
  <si>
    <t>2016010981</t>
  </si>
  <si>
    <t>齐佳</t>
  </si>
  <si>
    <t>2016010982</t>
  </si>
  <si>
    <t>吴金婵</t>
  </si>
  <si>
    <t>2016010983</t>
  </si>
  <si>
    <t>陈琪琪</t>
  </si>
  <si>
    <t>2016010984</t>
  </si>
  <si>
    <t>马景华</t>
  </si>
  <si>
    <t>2016010986</t>
  </si>
  <si>
    <t>肖兴茹</t>
  </si>
  <si>
    <t>2016010987</t>
  </si>
  <si>
    <t>黄荟颖</t>
  </si>
  <si>
    <t>2016010988</t>
  </si>
  <si>
    <t>陈茜苗</t>
  </si>
  <si>
    <t>2016010989</t>
  </si>
  <si>
    <t>黄玉佩</t>
  </si>
  <si>
    <t>2016010991</t>
  </si>
  <si>
    <t>肖璠</t>
  </si>
  <si>
    <t>2016010992</t>
  </si>
  <si>
    <t>薛亚星</t>
  </si>
  <si>
    <t>2016010993</t>
  </si>
  <si>
    <t>田曦庆</t>
  </si>
  <si>
    <t>2016010994</t>
  </si>
  <si>
    <t>朱燕丽</t>
  </si>
  <si>
    <t>2016010995</t>
  </si>
  <si>
    <t>邵楚云</t>
  </si>
  <si>
    <t>2016010996</t>
  </si>
  <si>
    <t>冯晓岚</t>
  </si>
  <si>
    <t>2016010997</t>
  </si>
  <si>
    <t>薛忠强</t>
  </si>
  <si>
    <t>2016010998</t>
  </si>
  <si>
    <t>韩子龙</t>
  </si>
  <si>
    <t>2016010999</t>
  </si>
  <si>
    <t>林其昕</t>
  </si>
  <si>
    <t>2016011000</t>
  </si>
  <si>
    <t>吴皓</t>
  </si>
  <si>
    <t>2016011001</t>
  </si>
  <si>
    <t>于子淇</t>
  </si>
  <si>
    <t>2016011002</t>
  </si>
  <si>
    <t>许世萱</t>
  </si>
  <si>
    <t>2016011003</t>
  </si>
  <si>
    <t>滕江</t>
  </si>
  <si>
    <t>2016011004</t>
  </si>
  <si>
    <t>朱磊鑫</t>
  </si>
  <si>
    <t>2016011005</t>
  </si>
  <si>
    <t>陈浩天</t>
  </si>
  <si>
    <t>2016011007</t>
  </si>
  <si>
    <t>陈彦至</t>
  </si>
  <si>
    <t>2016011008</t>
  </si>
  <si>
    <t>郭如海</t>
  </si>
  <si>
    <t>牛雨薇</t>
  </si>
  <si>
    <t>动物医学1605班</t>
  </si>
  <si>
    <t>毕天琦</t>
  </si>
  <si>
    <t>马丽</t>
  </si>
  <si>
    <t>杨康婷</t>
  </si>
  <si>
    <t>张雨</t>
  </si>
  <si>
    <t>解雁飞</t>
  </si>
  <si>
    <t>韦雪琪</t>
  </si>
  <si>
    <t>次仁拉姆</t>
  </si>
  <si>
    <t>倪思璐</t>
  </si>
  <si>
    <t>刘晨熙</t>
  </si>
  <si>
    <t>崔伊檬</t>
  </si>
  <si>
    <t>冯子苏</t>
  </si>
  <si>
    <t>肖妍</t>
  </si>
  <si>
    <t>蒋雪莲</t>
  </si>
  <si>
    <t>肖劲男</t>
  </si>
  <si>
    <t>涂世曦</t>
  </si>
  <si>
    <t>程楷淇</t>
  </si>
  <si>
    <t>原永豪</t>
  </si>
  <si>
    <t>赵泓淙</t>
  </si>
  <si>
    <t>2016011032</t>
  </si>
  <si>
    <t>万仕成</t>
  </si>
  <si>
    <t>管雄</t>
  </si>
  <si>
    <t>刘国文</t>
  </si>
  <si>
    <t>孙乾</t>
  </si>
  <si>
    <t>徐飞飞</t>
  </si>
  <si>
    <t>常正武</t>
  </si>
  <si>
    <t>张超</t>
  </si>
  <si>
    <t>樊佳豪</t>
  </si>
  <si>
    <t>2016011040</t>
  </si>
  <si>
    <t>肖贺</t>
  </si>
  <si>
    <t>动物医学1606班</t>
  </si>
  <si>
    <t>2016011041</t>
  </si>
  <si>
    <t>陈滟</t>
  </si>
  <si>
    <t>2016011042</t>
  </si>
  <si>
    <t>张明月</t>
  </si>
  <si>
    <t>2016011043</t>
  </si>
  <si>
    <t>刘倩楠</t>
  </si>
  <si>
    <t>2016011044</t>
  </si>
  <si>
    <t>李筱娟</t>
  </si>
  <si>
    <t>2016011045</t>
  </si>
  <si>
    <t>亓麟</t>
  </si>
  <si>
    <t>2016011046</t>
  </si>
  <si>
    <t>王昱文</t>
  </si>
  <si>
    <t>2016011047</t>
  </si>
  <si>
    <t>张雨萌</t>
  </si>
  <si>
    <t>2016011048</t>
  </si>
  <si>
    <t>荣诗琪</t>
  </si>
  <si>
    <t>2016011049</t>
  </si>
  <si>
    <t>蔡克丽</t>
  </si>
  <si>
    <t>2016011050</t>
  </si>
  <si>
    <t>赵永聪</t>
  </si>
  <si>
    <t>2016011051</t>
  </si>
  <si>
    <t>益西拉姆</t>
  </si>
  <si>
    <t>2016011052</t>
  </si>
  <si>
    <t>毛泓月</t>
  </si>
  <si>
    <t>2016011053</t>
  </si>
  <si>
    <t>张亚楠</t>
  </si>
  <si>
    <t>2016011054</t>
  </si>
  <si>
    <t>赵啸</t>
  </si>
  <si>
    <t>2016011055</t>
  </si>
  <si>
    <t>王蕊彬</t>
  </si>
  <si>
    <t>2016011056</t>
  </si>
  <si>
    <t>史文洁</t>
  </si>
  <si>
    <t>2016011057</t>
  </si>
  <si>
    <t>于广智</t>
  </si>
  <si>
    <t>2016011058</t>
  </si>
  <si>
    <t>刘子涵</t>
  </si>
  <si>
    <t>2016011059</t>
  </si>
  <si>
    <t>郄海平</t>
  </si>
  <si>
    <t>2016011060</t>
  </si>
  <si>
    <t>陈桂源</t>
  </si>
  <si>
    <t>2016011061</t>
  </si>
  <si>
    <t>黄聪</t>
  </si>
  <si>
    <t>2016011062</t>
  </si>
  <si>
    <t>吴爽</t>
  </si>
  <si>
    <t>2016011063</t>
  </si>
  <si>
    <t>张浩</t>
  </si>
  <si>
    <t>2016011064</t>
  </si>
  <si>
    <t>刘蛟虎</t>
  </si>
  <si>
    <t>2016011065</t>
  </si>
  <si>
    <t>李昊</t>
  </si>
  <si>
    <t>2016011066</t>
  </si>
  <si>
    <t>方正</t>
  </si>
  <si>
    <t>2016011067</t>
  </si>
  <si>
    <t>何郑</t>
  </si>
  <si>
    <t>2016011068</t>
  </si>
  <si>
    <t>贾沛暄</t>
  </si>
  <si>
    <t>2016011069</t>
  </si>
  <si>
    <t>李志飞</t>
  </si>
  <si>
    <t>附件5：</t>
  </si>
  <si>
    <t>2016-2017学年学生素质综合测评个人单项奖申报汇总表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</si>
  <si>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                      </t>
    </r>
    <r>
      <rPr>
        <b/>
        <sz val="12"/>
        <rFont val="微软雅黑"/>
        <charset val="134"/>
      </rPr>
      <t>（盖章）                                        领导审核（签名）：                                       制表人（签名）：</t>
    </r>
  </si>
  <si>
    <t>班级</t>
  </si>
  <si>
    <t>申报
类别</t>
  </si>
  <si>
    <t>申请
等级</t>
  </si>
  <si>
    <t>奖项
类型</t>
  </si>
  <si>
    <t>获奖
人数</t>
  </si>
  <si>
    <r>
      <rPr>
        <b/>
        <sz val="12"/>
        <rFont val="微软雅黑"/>
        <charset val="134"/>
      </rPr>
      <t xml:space="preserve">申请理由
</t>
    </r>
    <r>
      <rPr>
        <b/>
        <sz val="10"/>
        <rFont val="微软雅黑"/>
        <charset val="134"/>
      </rPr>
      <t>（获奖时间、获奖名称、赛事主办单位）</t>
    </r>
  </si>
  <si>
    <t>动医133</t>
  </si>
  <si>
    <t>学习能力</t>
  </si>
  <si>
    <t>一等奖</t>
  </si>
  <si>
    <t>个人</t>
  </si>
  <si>
    <t>2017.8   雅思6.5分</t>
  </si>
  <si>
    <t>动医156</t>
  </si>
  <si>
    <t>特殊贡献</t>
  </si>
  <si>
    <t>特等奖</t>
  </si>
  <si>
    <t>2017.8  见义勇为擒贼表彰  宝鸡市公安局</t>
  </si>
  <si>
    <t>动医155</t>
  </si>
  <si>
    <t>二等奖</t>
  </si>
  <si>
    <t>2016.10  “外研社杯”全国英语写作大赛陕西赛区二等奖  外语教学与研究出版社</t>
  </si>
  <si>
    <t>动医141</t>
  </si>
  <si>
    <t>2017.3   雅思7.0分</t>
  </si>
  <si>
    <t>动医142</t>
  </si>
  <si>
    <t>文体活动</t>
  </si>
  <si>
    <t>集体</t>
  </si>
  <si>
    <t>2017.5   省级男子4*400米接力第二名 陕西省学生体育协会</t>
  </si>
  <si>
    <t>附件4：</t>
  </si>
  <si>
    <t>2016-2017学年先进班集体评定结果统计表</t>
  </si>
  <si>
    <t>班级名称</t>
  </si>
  <si>
    <t>班级人数</t>
  </si>
  <si>
    <t>班主任姓名</t>
  </si>
  <si>
    <t>2015级动物医学专业6班</t>
  </si>
  <si>
    <t>华进联</t>
  </si>
  <si>
    <t>2016级动物医学专业1班</t>
  </si>
  <si>
    <t>张文龙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</si>
</sst>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  <numFmt numFmtId="178" formatCode="0.00_ "/>
    <numFmt numFmtId="179" formatCode="0.0%"/>
  </numFmts>
  <fonts count="30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b/>
      <sz val="22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等线"/>
      <charset val="134"/>
      <scheme val="minor"/>
    </font>
    <font>
      <sz val="11"/>
      <color rgb="FFFF0000"/>
      <name val="微软雅黑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indexed="5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9"/>
      <name val="宋体"/>
      <charset val="134"/>
    </font>
    <font>
      <b/>
      <u/>
      <sz val="12"/>
      <name val="微软雅黑"/>
      <charset val="134"/>
    </font>
    <font>
      <b/>
      <sz val="10"/>
      <name val="微软雅黑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4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3" borderId="23" applyNumberFormat="0" applyAlignment="0" applyProtection="0">
      <alignment vertical="center"/>
    </xf>
    <xf numFmtId="0" fontId="16" fillId="13" borderId="20" applyNumberFormat="0" applyAlignment="0" applyProtection="0">
      <alignment vertical="center"/>
    </xf>
    <xf numFmtId="0" fontId="11" fillId="8" borderId="1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distributed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center" vertical="center" wrapText="1"/>
    </xf>
    <xf numFmtId="0" fontId="1" fillId="0" borderId="5" xfId="49" applyFont="1" applyBorder="1" applyAlignment="1" applyProtection="1">
      <alignment horizontal="center" vertical="center" wrapText="1"/>
    </xf>
    <xf numFmtId="177" fontId="1" fillId="0" borderId="3" xfId="49" applyNumberFormat="1" applyFont="1" applyBorder="1" applyAlignment="1" applyProtection="1">
      <alignment horizontal="center" vertical="center" wrapText="1"/>
    </xf>
    <xf numFmtId="177" fontId="1" fillId="0" borderId="4" xfId="49" applyNumberFormat="1" applyFont="1" applyBorder="1" applyAlignment="1" applyProtection="1">
      <alignment horizontal="center" vertical="center" wrapText="1"/>
    </xf>
    <xf numFmtId="0" fontId="4" fillId="0" borderId="6" xfId="49" applyFont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49" applyFont="1" applyFill="1" applyBorder="1" applyAlignment="1" applyProtection="1">
      <alignment horizontal="center" vertical="center" wrapText="1"/>
    </xf>
    <xf numFmtId="0" fontId="5" fillId="0" borderId="9" xfId="49" applyFont="1" applyFill="1" applyBorder="1" applyAlignment="1" applyProtection="1">
      <alignment horizontal="center" vertical="center" wrapText="1"/>
    </xf>
    <xf numFmtId="178" fontId="5" fillId="0" borderId="7" xfId="49" applyNumberFormat="1" applyFont="1" applyFill="1" applyBorder="1" applyAlignment="1" applyProtection="1">
      <alignment horizontal="center" vertical="center" wrapText="1"/>
    </xf>
    <xf numFmtId="178" fontId="5" fillId="0" borderId="8" xfId="49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5" fillId="0" borderId="11" xfId="49" applyFont="1" applyFill="1" applyBorder="1" applyAlignment="1" applyProtection="1">
      <alignment horizontal="center" vertical="center" wrapText="1"/>
    </xf>
    <xf numFmtId="178" fontId="5" fillId="0" borderId="10" xfId="49" applyNumberFormat="1" applyFont="1" applyFill="1" applyBorder="1" applyAlignment="1" applyProtection="1">
      <alignment horizontal="center" vertical="center" wrapText="1"/>
    </xf>
    <xf numFmtId="178" fontId="5" fillId="0" borderId="1" xfId="49" applyNumberFormat="1" applyFont="1" applyFill="1" applyBorder="1" applyAlignment="1" applyProtection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177" fontId="1" fillId="0" borderId="5" xfId="49" applyNumberFormat="1" applyFont="1" applyBorder="1" applyAlignment="1" applyProtection="1">
      <alignment horizontal="center" vertical="center" wrapText="1"/>
    </xf>
    <xf numFmtId="0" fontId="1" fillId="0" borderId="12" xfId="49" applyFont="1" applyBorder="1" applyAlignment="1" applyProtection="1">
      <alignment horizontal="center" vertical="center" wrapText="1"/>
    </xf>
    <xf numFmtId="178" fontId="5" fillId="0" borderId="9" xfId="49" applyNumberFormat="1" applyFont="1" applyFill="1" applyBorder="1" applyAlignment="1" applyProtection="1">
      <alignment horizontal="center" vertical="center" wrapText="1"/>
    </xf>
    <xf numFmtId="176" fontId="5" fillId="0" borderId="7" xfId="49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179" fontId="4" fillId="0" borderId="9" xfId="11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Fill="1" applyBorder="1" applyAlignment="1" applyProtection="1">
      <alignment horizontal="center" vertical="center" wrapText="1"/>
    </xf>
    <xf numFmtId="176" fontId="4" fillId="0" borderId="8" xfId="49" applyNumberFormat="1" applyFont="1" applyFill="1" applyBorder="1" applyAlignment="1" applyProtection="1">
      <alignment horizontal="center" vertical="center" wrapText="1"/>
    </xf>
    <xf numFmtId="0" fontId="7" fillId="0" borderId="13" xfId="49" applyFont="1" applyBorder="1" applyAlignment="1" applyProtection="1">
      <alignment horizontal="center" vertical="center" wrapText="1"/>
    </xf>
    <xf numFmtId="178" fontId="5" fillId="0" borderId="11" xfId="49" applyNumberFormat="1" applyFont="1" applyFill="1" applyBorder="1" applyAlignment="1" applyProtection="1">
      <alignment horizontal="center" vertical="center" wrapText="1"/>
    </xf>
    <xf numFmtId="176" fontId="5" fillId="0" borderId="10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9" fontId="4" fillId="0" borderId="11" xfId="11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Fill="1" applyBorder="1" applyAlignment="1" applyProtection="1">
      <alignment horizontal="center" vertical="center" wrapText="1"/>
    </xf>
    <xf numFmtId="176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178" fontId="5" fillId="0" borderId="11" xfId="0" applyNumberFormat="1" applyFont="1" applyFill="1" applyBorder="1" applyAlignment="1">
      <alignment horizontal="center" vertical="center" wrapText="1"/>
    </xf>
    <xf numFmtId="0" fontId="5" fillId="0" borderId="13" xfId="49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49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179" fontId="5" fillId="0" borderId="11" xfId="11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4" fillId="0" borderId="11" xfId="49" applyNumberFormat="1" applyFont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8" fontId="4" fillId="0" borderId="1" xfId="49" applyNumberFormat="1" applyFont="1" applyFill="1" applyBorder="1" applyAlignment="1" applyProtection="1">
      <alignment horizontal="center" vertical="center" wrapText="1"/>
    </xf>
    <xf numFmtId="178" fontId="4" fillId="0" borderId="11" xfId="0" applyNumberFormat="1" applyFont="1" applyFill="1" applyBorder="1" applyAlignment="1">
      <alignment horizontal="center" vertical="center" wrapText="1"/>
    </xf>
    <xf numFmtId="179" fontId="4" fillId="0" borderId="11" xfId="1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4" fillId="0" borderId="6" xfId="11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49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49" applyNumberFormat="1" applyFont="1" applyFill="1" applyBorder="1" applyAlignment="1" applyProtection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9" fontId="5" fillId="0" borderId="16" xfId="11" applyNumberFormat="1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b val="1"/>
        <color theme="1"/>
      </font>
    </dxf>
    <dxf>
      <font>
        <b val="1"/>
        <color theme="1"/>
      </font>
      <border>
        <right/>
        <bottom/>
      </border>
    </dxf>
    <dxf>
      <font>
        <b val="1"/>
        <color theme="1"/>
      </font>
      <border>
        <top style="double">
          <color theme="1"/>
        </top>
      </border>
    </dxf>
    <dxf>
      <font>
        <b val="1"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4:P192" totalsRowShown="0">
  <autoFilter ref="A4:P192"/>
  <tableColumns count="16">
    <tableColumn id="1" name="序号"/>
    <tableColumn id="2" name="学号"/>
    <tableColumn id="3" name="姓名"/>
    <tableColumn id="4" name="年级"/>
    <tableColumn id="5" name="专业班级"/>
    <tableColumn id="6" name="德育"/>
    <tableColumn id="7" name="智育"/>
    <tableColumn id="8" name="文体"/>
    <tableColumn id="9" name="总分"/>
    <tableColumn id="10" name="班级&#10;名次"/>
    <tableColumn id="11" name="班级&#10;人数"/>
    <tableColumn id="12" name="班级&#10;排名"/>
    <tableColumn id="13" name="专业&#10;名次"/>
    <tableColumn id="14" name="专业&#10;人数"/>
    <tableColumn id="15" name="专业&#10;排名"/>
    <tableColumn id="16" name="备注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6" name="表6" displayName="表6" ref="A4:K9" totalsRowShown="0">
  <autoFilter ref="A4:K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序号"/>
    <tableColumn id="2" name="学号"/>
    <tableColumn id="3" name="姓名"/>
    <tableColumn id="4" name="年级"/>
    <tableColumn id="5" name="班级"/>
    <tableColumn id="6" name="申报_x000a_类别"/>
    <tableColumn id="7" name="申请_x000a_等级"/>
    <tableColumn id="8" name="奖项_x000a_类型"/>
    <tableColumn id="9" name="获奖_x000a_人数"/>
    <tableColumn id="10" name="申请理由_x000a_（获奖时间、获奖名称、赛事主办单位）"/>
    <tableColumn id="11" name="备注"/>
  </tableColumns>
  <tableStyleInfo name="TableStyleLight15 2" showFirstColumn="0" showLastColumn="0" showRowStripes="1" showColumnStripes="0"/>
</table>
</file>

<file path=xl/tables/table3.xml><?xml version="1.0" encoding="utf-8"?>
<table xmlns="http://schemas.openxmlformats.org/spreadsheetml/2006/main" id="2" name="表1_356" displayName="表1_356" ref="A4:E21">
  <autoFilter ref="A4:E21"/>
  <tableColumns count="5">
    <tableColumn id="1" name="序号" totalsRowLabel="汇总"/>
    <tableColumn id="2" name="班级名称"/>
    <tableColumn id="3" name="班级人数"/>
    <tableColumn id="4" name="班主任姓名"/>
    <tableColumn id="5" name="备注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4" sqref="C14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13"/>
  <sheetViews>
    <sheetView workbookViewId="0">
      <selection activeCell="F13" sqref="F13"/>
    </sheetView>
  </sheetViews>
  <sheetFormatPr defaultColWidth="9" defaultRowHeight="17.4" customHeight="1"/>
  <cols>
    <col min="1" max="1" width="7.5" style="19" customWidth="1"/>
    <col min="2" max="2" width="13.25" style="19" customWidth="1"/>
    <col min="3" max="3" width="10.7" style="19" customWidth="1"/>
    <col min="4" max="4" width="8.6" style="19" customWidth="1"/>
    <col min="5" max="5" width="16.875" style="19" customWidth="1"/>
    <col min="6" max="9" width="6.625" style="20" customWidth="1"/>
    <col min="10" max="11" width="6.625" style="19" customWidth="1"/>
    <col min="12" max="12" width="7.5" style="19" customWidth="1"/>
    <col min="13" max="14" width="6.625" style="19" customWidth="1"/>
    <col min="15" max="15" width="8" style="19" customWidth="1"/>
    <col min="16" max="16" width="6.625" style="19" customWidth="1"/>
    <col min="17" max="16384" width="9" style="19"/>
  </cols>
  <sheetData>
    <row r="1" customHeight="1" spans="1:16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ht="43.5" customHeight="1" spans="1:16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ht="30.75" customHeight="1" spans="1:16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="11" customFormat="1" ht="37.5" customHeight="1" spans="1:16">
      <c r="A4" s="23" t="s">
        <v>3</v>
      </c>
      <c r="B4" s="24" t="s">
        <v>4</v>
      </c>
      <c r="C4" s="25" t="s">
        <v>5</v>
      </c>
      <c r="D4" s="25" t="s">
        <v>6</v>
      </c>
      <c r="E4" s="26" t="s">
        <v>7</v>
      </c>
      <c r="F4" s="27" t="s">
        <v>8</v>
      </c>
      <c r="G4" s="28" t="s">
        <v>9</v>
      </c>
      <c r="H4" s="28" t="s">
        <v>10</v>
      </c>
      <c r="I4" s="43" t="s">
        <v>11</v>
      </c>
      <c r="J4" s="24" t="s">
        <v>12</v>
      </c>
      <c r="K4" s="25" t="s">
        <v>13</v>
      </c>
      <c r="L4" s="26" t="s">
        <v>14</v>
      </c>
      <c r="M4" s="24" t="s">
        <v>15</v>
      </c>
      <c r="N4" s="25" t="s">
        <v>16</v>
      </c>
      <c r="O4" s="26" t="s">
        <v>17</v>
      </c>
      <c r="P4" s="44" t="s">
        <v>18</v>
      </c>
    </row>
    <row r="5" ht="17.25" customHeight="1" spans="1:16">
      <c r="A5" s="29">
        <v>1</v>
      </c>
      <c r="B5" s="30" t="s">
        <v>19</v>
      </c>
      <c r="C5" s="31" t="s">
        <v>20</v>
      </c>
      <c r="D5" s="32">
        <v>2013</v>
      </c>
      <c r="E5" s="33" t="s">
        <v>21</v>
      </c>
      <c r="F5" s="34">
        <v>7.6</v>
      </c>
      <c r="G5" s="35">
        <v>75.14</v>
      </c>
      <c r="H5" s="35">
        <v>7</v>
      </c>
      <c r="I5" s="45">
        <f t="shared" ref="I5:I35" si="0">SUM(F5:H5)</f>
        <v>89.74</v>
      </c>
      <c r="J5" s="46">
        <v>1</v>
      </c>
      <c r="K5" s="47">
        <v>31</v>
      </c>
      <c r="L5" s="48">
        <f t="shared" ref="L5:L34" si="1">IFERROR(J5/K5,"")</f>
        <v>0.032258064516129</v>
      </c>
      <c r="M5" s="49">
        <f>RANK(I5,$I$5:I$192,0)</f>
        <v>2</v>
      </c>
      <c r="N5" s="50">
        <v>188</v>
      </c>
      <c r="O5" s="48">
        <f t="shared" ref="O5:O34" si="2">IFERROR(M5/N5,"")</f>
        <v>0.0106382978723404</v>
      </c>
      <c r="P5" s="51"/>
    </row>
    <row r="6" customHeight="1" spans="1:16">
      <c r="A6" s="29">
        <v>2</v>
      </c>
      <c r="B6" s="36" t="s">
        <v>22</v>
      </c>
      <c r="C6" s="37" t="s">
        <v>23</v>
      </c>
      <c r="D6" s="38">
        <v>2013</v>
      </c>
      <c r="E6" s="39" t="s">
        <v>21</v>
      </c>
      <c r="F6" s="40">
        <v>7.2</v>
      </c>
      <c r="G6" s="41">
        <v>74.168</v>
      </c>
      <c r="H6" s="41">
        <v>6.7</v>
      </c>
      <c r="I6" s="52">
        <f t="shared" si="0"/>
        <v>88.068</v>
      </c>
      <c r="J6" s="53">
        <v>2</v>
      </c>
      <c r="K6" s="54">
        <v>31</v>
      </c>
      <c r="L6" s="55">
        <f t="shared" si="1"/>
        <v>0.0645161290322581</v>
      </c>
      <c r="M6" s="56">
        <f>RANK(I6,$I$5:I$192,0)</f>
        <v>10</v>
      </c>
      <c r="N6" s="57">
        <v>188</v>
      </c>
      <c r="O6" s="55">
        <f t="shared" si="2"/>
        <v>0.0531914893617021</v>
      </c>
      <c r="P6" s="51"/>
    </row>
    <row r="7" customHeight="1" spans="1:16">
      <c r="A7" s="29">
        <v>3</v>
      </c>
      <c r="B7" s="36" t="s">
        <v>24</v>
      </c>
      <c r="C7" s="37" t="s">
        <v>25</v>
      </c>
      <c r="D7" s="38">
        <v>2013</v>
      </c>
      <c r="E7" s="39" t="s">
        <v>21</v>
      </c>
      <c r="F7" s="40">
        <v>7.2</v>
      </c>
      <c r="G7" s="41">
        <v>74.67</v>
      </c>
      <c r="H7" s="41">
        <v>5.8</v>
      </c>
      <c r="I7" s="52">
        <f t="shared" si="0"/>
        <v>87.67</v>
      </c>
      <c r="J7" s="53">
        <v>3</v>
      </c>
      <c r="K7" s="54">
        <v>31</v>
      </c>
      <c r="L7" s="55">
        <f t="shared" si="1"/>
        <v>0.0967741935483871</v>
      </c>
      <c r="M7" s="56">
        <f>RANK(I7,$I$5:I$192,0)</f>
        <v>13</v>
      </c>
      <c r="N7" s="57">
        <v>188</v>
      </c>
      <c r="O7" s="55">
        <f t="shared" si="2"/>
        <v>0.0691489361702128</v>
      </c>
      <c r="P7" s="58"/>
    </row>
    <row r="8" customHeight="1" spans="1:16">
      <c r="A8" s="29">
        <v>4</v>
      </c>
      <c r="B8" s="36" t="s">
        <v>26</v>
      </c>
      <c r="C8" s="37" t="s">
        <v>27</v>
      </c>
      <c r="D8" s="38">
        <v>2013</v>
      </c>
      <c r="E8" s="39" t="s">
        <v>21</v>
      </c>
      <c r="F8" s="40">
        <v>7.6</v>
      </c>
      <c r="G8" s="41">
        <v>73.792</v>
      </c>
      <c r="H8" s="41">
        <v>5.8</v>
      </c>
      <c r="I8" s="52">
        <f t="shared" si="0"/>
        <v>87.192</v>
      </c>
      <c r="J8" s="53">
        <v>4</v>
      </c>
      <c r="K8" s="54">
        <v>31</v>
      </c>
      <c r="L8" s="55">
        <f t="shared" si="1"/>
        <v>0.129032258064516</v>
      </c>
      <c r="M8" s="56">
        <f>RANK(I8,$I$5:I$192,0)</f>
        <v>15</v>
      </c>
      <c r="N8" s="57">
        <v>188</v>
      </c>
      <c r="O8" s="55">
        <f t="shared" si="2"/>
        <v>0.0797872340425532</v>
      </c>
      <c r="P8" s="58"/>
    </row>
    <row r="9" customHeight="1" spans="1:16">
      <c r="A9" s="29">
        <v>5</v>
      </c>
      <c r="B9" s="36" t="s">
        <v>28</v>
      </c>
      <c r="C9" s="37" t="s">
        <v>29</v>
      </c>
      <c r="D9" s="38">
        <v>2013</v>
      </c>
      <c r="E9" s="39" t="s">
        <v>21</v>
      </c>
      <c r="F9" s="40">
        <v>7.4</v>
      </c>
      <c r="G9" s="41">
        <v>73.34</v>
      </c>
      <c r="H9" s="41">
        <v>5.8</v>
      </c>
      <c r="I9" s="52">
        <f t="shared" si="0"/>
        <v>86.54</v>
      </c>
      <c r="J9" s="53">
        <v>5</v>
      </c>
      <c r="K9" s="54">
        <v>31</v>
      </c>
      <c r="L9" s="55">
        <f t="shared" si="1"/>
        <v>0.161290322580645</v>
      </c>
      <c r="M9" s="56">
        <f>RANK(I9,$I$5:I$192,0)</f>
        <v>21</v>
      </c>
      <c r="N9" s="57">
        <v>188</v>
      </c>
      <c r="O9" s="55">
        <f t="shared" si="2"/>
        <v>0.111702127659574</v>
      </c>
      <c r="P9" s="58"/>
    </row>
    <row r="10" customHeight="1" spans="1:16">
      <c r="A10" s="29">
        <v>6</v>
      </c>
      <c r="B10" s="36" t="s">
        <v>30</v>
      </c>
      <c r="C10" s="37" t="s">
        <v>31</v>
      </c>
      <c r="D10" s="38">
        <v>2013</v>
      </c>
      <c r="E10" s="39" t="s">
        <v>21</v>
      </c>
      <c r="F10" s="40">
        <v>7.2</v>
      </c>
      <c r="G10" s="41">
        <v>74.01</v>
      </c>
      <c r="H10" s="41">
        <v>5.1</v>
      </c>
      <c r="I10" s="52">
        <f t="shared" si="0"/>
        <v>86.31</v>
      </c>
      <c r="J10" s="53">
        <v>6</v>
      </c>
      <c r="K10" s="54">
        <v>31</v>
      </c>
      <c r="L10" s="55">
        <f t="shared" si="1"/>
        <v>0.193548387096774</v>
      </c>
      <c r="M10" s="56">
        <f>RANK(I10,$I$5:I$192,0)</f>
        <v>24</v>
      </c>
      <c r="N10" s="57">
        <v>188</v>
      </c>
      <c r="O10" s="55">
        <f t="shared" si="2"/>
        <v>0.127659574468085</v>
      </c>
      <c r="P10" s="58"/>
    </row>
    <row r="11" customHeight="1" spans="1:16">
      <c r="A11" s="29">
        <v>7</v>
      </c>
      <c r="B11" s="36" t="s">
        <v>32</v>
      </c>
      <c r="C11" s="37" t="s">
        <v>33</v>
      </c>
      <c r="D11" s="38">
        <v>2013</v>
      </c>
      <c r="E11" s="39" t="s">
        <v>21</v>
      </c>
      <c r="F11" s="40">
        <v>7</v>
      </c>
      <c r="G11" s="41">
        <v>73.09</v>
      </c>
      <c r="H11" s="41">
        <v>5.6</v>
      </c>
      <c r="I11" s="52">
        <f t="shared" si="0"/>
        <v>85.69</v>
      </c>
      <c r="J11" s="53">
        <v>7</v>
      </c>
      <c r="K11" s="54">
        <v>31</v>
      </c>
      <c r="L11" s="55">
        <f t="shared" si="1"/>
        <v>0.225806451612903</v>
      </c>
      <c r="M11" s="56">
        <f>RANK(I11,$I$5:I$192,0)</f>
        <v>34</v>
      </c>
      <c r="N11" s="57">
        <v>188</v>
      </c>
      <c r="O11" s="55">
        <f t="shared" si="2"/>
        <v>0.180851063829787</v>
      </c>
      <c r="P11" s="58"/>
    </row>
    <row r="12" customHeight="1" spans="1:16">
      <c r="A12" s="29">
        <v>8</v>
      </c>
      <c r="B12" s="36" t="s">
        <v>34</v>
      </c>
      <c r="C12" s="37" t="s">
        <v>35</v>
      </c>
      <c r="D12" s="38">
        <v>2013</v>
      </c>
      <c r="E12" s="39" t="s">
        <v>21</v>
      </c>
      <c r="F12" s="40">
        <v>7</v>
      </c>
      <c r="G12" s="41">
        <v>72.53</v>
      </c>
      <c r="H12" s="41">
        <v>5.6</v>
      </c>
      <c r="I12" s="52">
        <f t="shared" si="0"/>
        <v>85.13</v>
      </c>
      <c r="J12" s="53">
        <v>8</v>
      </c>
      <c r="K12" s="54">
        <v>31</v>
      </c>
      <c r="L12" s="55">
        <f t="shared" si="1"/>
        <v>0.258064516129032</v>
      </c>
      <c r="M12" s="56">
        <f>RANK(I12,$I$5:I$192,0)</f>
        <v>42</v>
      </c>
      <c r="N12" s="57">
        <v>188</v>
      </c>
      <c r="O12" s="55">
        <f t="shared" si="2"/>
        <v>0.223404255319149</v>
      </c>
      <c r="P12" s="58"/>
    </row>
    <row r="13" customHeight="1" spans="1:16">
      <c r="A13" s="29">
        <v>9</v>
      </c>
      <c r="B13" s="36" t="s">
        <v>36</v>
      </c>
      <c r="C13" s="37" t="s">
        <v>37</v>
      </c>
      <c r="D13" s="38">
        <v>2013</v>
      </c>
      <c r="E13" s="39" t="s">
        <v>21</v>
      </c>
      <c r="F13" s="40">
        <v>7.3</v>
      </c>
      <c r="G13" s="41">
        <v>71.63</v>
      </c>
      <c r="H13" s="41">
        <v>5.6</v>
      </c>
      <c r="I13" s="52">
        <f t="shared" si="0"/>
        <v>84.53</v>
      </c>
      <c r="J13" s="53">
        <v>9</v>
      </c>
      <c r="K13" s="54">
        <v>31</v>
      </c>
      <c r="L13" s="55">
        <f t="shared" si="1"/>
        <v>0.290322580645161</v>
      </c>
      <c r="M13" s="56">
        <f>RANK(I13,$I$5:I$192,0)</f>
        <v>47</v>
      </c>
      <c r="N13" s="57">
        <v>188</v>
      </c>
      <c r="O13" s="55">
        <f t="shared" si="2"/>
        <v>0.25</v>
      </c>
      <c r="P13" s="51"/>
    </row>
    <row r="14" customHeight="1" spans="1:16">
      <c r="A14" s="29">
        <v>10</v>
      </c>
      <c r="B14" s="36" t="s">
        <v>38</v>
      </c>
      <c r="C14" s="37" t="s">
        <v>39</v>
      </c>
      <c r="D14" s="38">
        <v>2013</v>
      </c>
      <c r="E14" s="39" t="s">
        <v>21</v>
      </c>
      <c r="F14" s="40">
        <v>7.4</v>
      </c>
      <c r="G14" s="41">
        <v>69.79</v>
      </c>
      <c r="H14" s="41">
        <v>5.75</v>
      </c>
      <c r="I14" s="52">
        <f t="shared" si="0"/>
        <v>82.94</v>
      </c>
      <c r="J14" s="53">
        <v>10</v>
      </c>
      <c r="K14" s="54">
        <v>31</v>
      </c>
      <c r="L14" s="55">
        <f t="shared" si="1"/>
        <v>0.32258064516129</v>
      </c>
      <c r="M14" s="56">
        <f>RANK(I14,$I$5:I$192,0)</f>
        <v>70</v>
      </c>
      <c r="N14" s="57">
        <v>188</v>
      </c>
      <c r="O14" s="55">
        <f t="shared" si="2"/>
        <v>0.372340425531915</v>
      </c>
      <c r="P14" s="58"/>
    </row>
    <row r="15" customHeight="1" spans="1:16">
      <c r="A15" s="29">
        <v>11</v>
      </c>
      <c r="B15" s="36" t="s">
        <v>40</v>
      </c>
      <c r="C15" s="37" t="s">
        <v>41</v>
      </c>
      <c r="D15" s="38">
        <v>2013</v>
      </c>
      <c r="E15" s="39" t="s">
        <v>21</v>
      </c>
      <c r="F15" s="40">
        <v>7</v>
      </c>
      <c r="G15" s="41">
        <v>69.03</v>
      </c>
      <c r="H15" s="41">
        <v>6.6</v>
      </c>
      <c r="I15" s="52">
        <f t="shared" si="0"/>
        <v>82.63</v>
      </c>
      <c r="J15" s="53">
        <v>11</v>
      </c>
      <c r="K15" s="54">
        <v>31</v>
      </c>
      <c r="L15" s="55">
        <f t="shared" si="1"/>
        <v>0.354838709677419</v>
      </c>
      <c r="M15" s="56">
        <f>RANK(I15,$I$5:I$192,0)</f>
        <v>73</v>
      </c>
      <c r="N15" s="57">
        <v>188</v>
      </c>
      <c r="O15" s="55">
        <f t="shared" si="2"/>
        <v>0.388297872340426</v>
      </c>
      <c r="P15" s="58"/>
    </row>
    <row r="16" ht="17.25" customHeight="1" spans="1:16">
      <c r="A16" s="29">
        <v>12</v>
      </c>
      <c r="B16" s="36" t="s">
        <v>42</v>
      </c>
      <c r="C16" s="37" t="s">
        <v>43</v>
      </c>
      <c r="D16" s="38">
        <v>2013</v>
      </c>
      <c r="E16" s="39" t="s">
        <v>21</v>
      </c>
      <c r="F16" s="40">
        <v>7</v>
      </c>
      <c r="G16" s="41">
        <v>69.95</v>
      </c>
      <c r="H16" s="41">
        <v>5.6</v>
      </c>
      <c r="I16" s="52">
        <f t="shared" si="0"/>
        <v>82.55</v>
      </c>
      <c r="J16" s="53">
        <v>12</v>
      </c>
      <c r="K16" s="54">
        <v>31</v>
      </c>
      <c r="L16" s="55">
        <f t="shared" si="1"/>
        <v>0.387096774193548</v>
      </c>
      <c r="M16" s="56">
        <f>RANK(I16,$I$5:I$192,0)</f>
        <v>77</v>
      </c>
      <c r="N16" s="57">
        <v>188</v>
      </c>
      <c r="O16" s="55">
        <f t="shared" si="2"/>
        <v>0.409574468085106</v>
      </c>
      <c r="P16" s="58"/>
    </row>
    <row r="17" ht="17.25" customHeight="1" spans="1:16">
      <c r="A17" s="29">
        <v>13</v>
      </c>
      <c r="B17" s="36" t="s">
        <v>44</v>
      </c>
      <c r="C17" s="37" t="s">
        <v>45</v>
      </c>
      <c r="D17" s="38">
        <v>2013</v>
      </c>
      <c r="E17" s="39" t="s">
        <v>21</v>
      </c>
      <c r="F17" s="40">
        <v>7</v>
      </c>
      <c r="G17" s="41">
        <v>69.72</v>
      </c>
      <c r="H17" s="41">
        <v>5.5</v>
      </c>
      <c r="I17" s="52">
        <f t="shared" si="0"/>
        <v>82.22</v>
      </c>
      <c r="J17" s="53">
        <v>13</v>
      </c>
      <c r="K17" s="54">
        <v>31</v>
      </c>
      <c r="L17" s="55">
        <f t="shared" si="1"/>
        <v>0.419354838709677</v>
      </c>
      <c r="M17" s="56">
        <f>RANK(I17,$I$5:I$192,0)</f>
        <v>88</v>
      </c>
      <c r="N17" s="57">
        <v>188</v>
      </c>
      <c r="O17" s="55">
        <f t="shared" si="2"/>
        <v>0.468085106382979</v>
      </c>
      <c r="P17" s="58"/>
    </row>
    <row r="18" ht="17.25" customHeight="1" spans="1:16">
      <c r="A18" s="29">
        <v>14</v>
      </c>
      <c r="B18" s="36" t="s">
        <v>46</v>
      </c>
      <c r="C18" s="37" t="s">
        <v>47</v>
      </c>
      <c r="D18" s="38">
        <v>2013</v>
      </c>
      <c r="E18" s="39" t="s">
        <v>21</v>
      </c>
      <c r="F18" s="40">
        <v>7</v>
      </c>
      <c r="G18" s="41">
        <v>69.216</v>
      </c>
      <c r="H18" s="41">
        <v>5.5</v>
      </c>
      <c r="I18" s="52">
        <f t="shared" si="0"/>
        <v>81.716</v>
      </c>
      <c r="J18" s="53">
        <v>14</v>
      </c>
      <c r="K18" s="54">
        <v>31</v>
      </c>
      <c r="L18" s="55">
        <f t="shared" si="1"/>
        <v>0.451612903225806</v>
      </c>
      <c r="M18" s="56">
        <f>RANK(I18,$I$5:I$192,0)</f>
        <v>96</v>
      </c>
      <c r="N18" s="57">
        <v>188</v>
      </c>
      <c r="O18" s="55">
        <f t="shared" si="2"/>
        <v>0.51063829787234</v>
      </c>
      <c r="P18" s="58"/>
    </row>
    <row r="19" customHeight="1" spans="1:16">
      <c r="A19" s="29">
        <v>15</v>
      </c>
      <c r="B19" s="36" t="s">
        <v>48</v>
      </c>
      <c r="C19" s="37" t="s">
        <v>49</v>
      </c>
      <c r="D19" s="38">
        <v>2013</v>
      </c>
      <c r="E19" s="39" t="s">
        <v>21</v>
      </c>
      <c r="F19" s="40">
        <v>7.4</v>
      </c>
      <c r="G19" s="41">
        <v>68.6</v>
      </c>
      <c r="H19" s="41">
        <v>5.6</v>
      </c>
      <c r="I19" s="52">
        <f t="shared" si="0"/>
        <v>81.6</v>
      </c>
      <c r="J19" s="53">
        <v>15</v>
      </c>
      <c r="K19" s="54">
        <v>31</v>
      </c>
      <c r="L19" s="55">
        <f t="shared" si="1"/>
        <v>0.483870967741935</v>
      </c>
      <c r="M19" s="56">
        <f>RANK(I19,$I$5:I$192,0)</f>
        <v>99</v>
      </c>
      <c r="N19" s="57">
        <v>188</v>
      </c>
      <c r="O19" s="55">
        <f t="shared" si="2"/>
        <v>0.526595744680851</v>
      </c>
      <c r="P19" s="58"/>
    </row>
    <row r="20" customHeight="1" spans="1:16">
      <c r="A20" s="29">
        <v>16</v>
      </c>
      <c r="B20" s="36" t="s">
        <v>50</v>
      </c>
      <c r="C20" s="37" t="s">
        <v>51</v>
      </c>
      <c r="D20" s="38">
        <v>2013</v>
      </c>
      <c r="E20" s="39" t="s">
        <v>21</v>
      </c>
      <c r="F20" s="40">
        <v>7</v>
      </c>
      <c r="G20" s="41">
        <v>68.74</v>
      </c>
      <c r="H20" s="41">
        <v>5.8</v>
      </c>
      <c r="I20" s="52">
        <f t="shared" si="0"/>
        <v>81.54</v>
      </c>
      <c r="J20" s="53">
        <v>16</v>
      </c>
      <c r="K20" s="54">
        <v>31</v>
      </c>
      <c r="L20" s="55">
        <f t="shared" si="1"/>
        <v>0.516129032258065</v>
      </c>
      <c r="M20" s="56">
        <f>RANK(I20,$I$5:I$192,0)</f>
        <v>102</v>
      </c>
      <c r="N20" s="57">
        <v>188</v>
      </c>
      <c r="O20" s="55">
        <f t="shared" si="2"/>
        <v>0.542553191489362</v>
      </c>
      <c r="P20" s="58"/>
    </row>
    <row r="21" customHeight="1" spans="1:16">
      <c r="A21" s="29">
        <v>17</v>
      </c>
      <c r="B21" s="36" t="s">
        <v>52</v>
      </c>
      <c r="C21" s="37" t="s">
        <v>53</v>
      </c>
      <c r="D21" s="38">
        <v>2013</v>
      </c>
      <c r="E21" s="39" t="s">
        <v>21</v>
      </c>
      <c r="F21" s="40">
        <v>7</v>
      </c>
      <c r="G21" s="41">
        <v>68.69</v>
      </c>
      <c r="H21" s="41">
        <v>5.6</v>
      </c>
      <c r="I21" s="52">
        <f t="shared" si="0"/>
        <v>81.29</v>
      </c>
      <c r="J21" s="53">
        <v>17</v>
      </c>
      <c r="K21" s="54">
        <v>31</v>
      </c>
      <c r="L21" s="55">
        <f t="shared" si="1"/>
        <v>0.548387096774194</v>
      </c>
      <c r="M21" s="56">
        <f>RANK(I21,$I$5:I$192,0)</f>
        <v>103</v>
      </c>
      <c r="N21" s="57">
        <v>188</v>
      </c>
      <c r="O21" s="55">
        <f t="shared" si="2"/>
        <v>0.547872340425532</v>
      </c>
      <c r="P21" s="51"/>
    </row>
    <row r="22" customHeight="1" spans="1:16">
      <c r="A22" s="29">
        <v>18</v>
      </c>
      <c r="B22" s="36" t="s">
        <v>54</v>
      </c>
      <c r="C22" s="37" t="s">
        <v>55</v>
      </c>
      <c r="D22" s="38">
        <v>2013</v>
      </c>
      <c r="E22" s="39" t="s">
        <v>21</v>
      </c>
      <c r="F22" s="40">
        <v>7</v>
      </c>
      <c r="G22" s="41">
        <v>67.04</v>
      </c>
      <c r="H22" s="41">
        <v>5.6</v>
      </c>
      <c r="I22" s="52">
        <f t="shared" si="0"/>
        <v>79.64</v>
      </c>
      <c r="J22" s="53">
        <v>18</v>
      </c>
      <c r="K22" s="54">
        <v>31</v>
      </c>
      <c r="L22" s="55">
        <f t="shared" si="1"/>
        <v>0.580645161290323</v>
      </c>
      <c r="M22" s="56">
        <f>RANK(I22,$I$5:I$192,0)</f>
        <v>114</v>
      </c>
      <c r="N22" s="57">
        <v>188</v>
      </c>
      <c r="O22" s="55">
        <f t="shared" si="2"/>
        <v>0.606382978723404</v>
      </c>
      <c r="P22" s="58"/>
    </row>
    <row r="23" customHeight="1" spans="1:16">
      <c r="A23" s="29">
        <v>19</v>
      </c>
      <c r="B23" s="36" t="s">
        <v>56</v>
      </c>
      <c r="C23" s="37" t="s">
        <v>57</v>
      </c>
      <c r="D23" s="38">
        <v>2013</v>
      </c>
      <c r="E23" s="39" t="s">
        <v>21</v>
      </c>
      <c r="F23" s="40">
        <v>7</v>
      </c>
      <c r="G23" s="41">
        <v>67.91</v>
      </c>
      <c r="H23" s="41">
        <v>4.6</v>
      </c>
      <c r="I23" s="52">
        <f t="shared" si="0"/>
        <v>79.51</v>
      </c>
      <c r="J23" s="53">
        <v>19</v>
      </c>
      <c r="K23" s="54">
        <v>31</v>
      </c>
      <c r="L23" s="55">
        <f t="shared" si="1"/>
        <v>0.612903225806452</v>
      </c>
      <c r="M23" s="56">
        <f>RANK(I23,$I$5:I$192,0)</f>
        <v>116</v>
      </c>
      <c r="N23" s="57">
        <v>188</v>
      </c>
      <c r="O23" s="55">
        <f t="shared" si="2"/>
        <v>0.617021276595745</v>
      </c>
      <c r="P23" s="58"/>
    </row>
    <row r="24" customHeight="1" spans="1:16">
      <c r="A24" s="29">
        <v>20</v>
      </c>
      <c r="B24" s="36" t="s">
        <v>58</v>
      </c>
      <c r="C24" s="37" t="s">
        <v>59</v>
      </c>
      <c r="D24" s="38">
        <v>2013</v>
      </c>
      <c r="E24" s="39" t="s">
        <v>21</v>
      </c>
      <c r="F24" s="40">
        <v>7</v>
      </c>
      <c r="G24" s="41">
        <v>67.9</v>
      </c>
      <c r="H24" s="41">
        <v>4.6</v>
      </c>
      <c r="I24" s="52">
        <f t="shared" si="0"/>
        <v>79.5</v>
      </c>
      <c r="J24" s="53">
        <v>20</v>
      </c>
      <c r="K24" s="54">
        <v>31</v>
      </c>
      <c r="L24" s="55">
        <f t="shared" si="1"/>
        <v>0.645161290322581</v>
      </c>
      <c r="M24" s="56">
        <f>RANK(I24,$I$5:I$192,0)</f>
        <v>117</v>
      </c>
      <c r="N24" s="57">
        <v>188</v>
      </c>
      <c r="O24" s="55">
        <f t="shared" si="2"/>
        <v>0.622340425531915</v>
      </c>
      <c r="P24" s="58"/>
    </row>
    <row r="25" customHeight="1" spans="1:16">
      <c r="A25" s="29">
        <v>21</v>
      </c>
      <c r="B25" s="36" t="s">
        <v>60</v>
      </c>
      <c r="C25" s="37" t="s">
        <v>61</v>
      </c>
      <c r="D25" s="38">
        <v>2013</v>
      </c>
      <c r="E25" s="39" t="s">
        <v>21</v>
      </c>
      <c r="F25" s="40">
        <v>7.4</v>
      </c>
      <c r="G25" s="41">
        <v>65.81</v>
      </c>
      <c r="H25" s="41">
        <v>5.5</v>
      </c>
      <c r="I25" s="52">
        <f t="shared" si="0"/>
        <v>78.71</v>
      </c>
      <c r="J25" s="53">
        <v>21</v>
      </c>
      <c r="K25" s="54">
        <v>31</v>
      </c>
      <c r="L25" s="55">
        <f t="shared" si="1"/>
        <v>0.67741935483871</v>
      </c>
      <c r="M25" s="56">
        <f>RANK(I25,$I$5:I$192,0)</f>
        <v>126</v>
      </c>
      <c r="N25" s="57">
        <v>188</v>
      </c>
      <c r="O25" s="55">
        <f t="shared" si="2"/>
        <v>0.670212765957447</v>
      </c>
      <c r="P25" s="58"/>
    </row>
    <row r="26" customHeight="1" spans="1:16">
      <c r="A26" s="29">
        <v>22</v>
      </c>
      <c r="B26" s="36" t="s">
        <v>62</v>
      </c>
      <c r="C26" s="37" t="s">
        <v>63</v>
      </c>
      <c r="D26" s="38">
        <v>2013</v>
      </c>
      <c r="E26" s="39" t="s">
        <v>21</v>
      </c>
      <c r="F26" s="40">
        <v>7.3</v>
      </c>
      <c r="G26" s="41">
        <v>65.26</v>
      </c>
      <c r="H26" s="41">
        <v>6.15</v>
      </c>
      <c r="I26" s="52">
        <f t="shared" si="0"/>
        <v>78.71</v>
      </c>
      <c r="J26" s="53">
        <v>22</v>
      </c>
      <c r="K26" s="54">
        <v>31</v>
      </c>
      <c r="L26" s="55">
        <f t="shared" si="1"/>
        <v>0.709677419354839</v>
      </c>
      <c r="M26" s="56">
        <f>RANK(I26,$I$5:I$192,0)</f>
        <v>126</v>
      </c>
      <c r="N26" s="57">
        <v>188</v>
      </c>
      <c r="O26" s="55">
        <f t="shared" si="2"/>
        <v>0.670212765957447</v>
      </c>
      <c r="P26" s="58"/>
    </row>
    <row r="27" customHeight="1" spans="1:16">
      <c r="A27" s="29">
        <v>23</v>
      </c>
      <c r="B27" s="36" t="s">
        <v>64</v>
      </c>
      <c r="C27" s="37" t="s">
        <v>65</v>
      </c>
      <c r="D27" s="38">
        <v>2013</v>
      </c>
      <c r="E27" s="39" t="s">
        <v>21</v>
      </c>
      <c r="F27" s="40">
        <v>7</v>
      </c>
      <c r="G27" s="41">
        <v>64.98</v>
      </c>
      <c r="H27" s="41">
        <v>4.6</v>
      </c>
      <c r="I27" s="52">
        <f t="shared" si="0"/>
        <v>76.58</v>
      </c>
      <c r="J27" s="53">
        <v>23</v>
      </c>
      <c r="K27" s="54">
        <v>31</v>
      </c>
      <c r="L27" s="55">
        <f t="shared" si="1"/>
        <v>0.741935483870968</v>
      </c>
      <c r="M27" s="56">
        <f>RANK(I27,$I$5:I$192,0)</f>
        <v>138</v>
      </c>
      <c r="N27" s="57">
        <v>188</v>
      </c>
      <c r="O27" s="55">
        <f t="shared" si="2"/>
        <v>0.734042553191489</v>
      </c>
      <c r="P27" s="58"/>
    </row>
    <row r="28" customHeight="1" spans="1:16">
      <c r="A28" s="29">
        <v>24</v>
      </c>
      <c r="B28" s="36" t="s">
        <v>66</v>
      </c>
      <c r="C28" s="37" t="s">
        <v>67</v>
      </c>
      <c r="D28" s="38">
        <v>2013</v>
      </c>
      <c r="E28" s="39" t="s">
        <v>21</v>
      </c>
      <c r="F28" s="40">
        <v>7</v>
      </c>
      <c r="G28" s="41">
        <v>64.16</v>
      </c>
      <c r="H28" s="41">
        <v>4.6</v>
      </c>
      <c r="I28" s="52">
        <f t="shared" si="0"/>
        <v>75.76</v>
      </c>
      <c r="J28" s="53">
        <v>24</v>
      </c>
      <c r="K28" s="54">
        <v>31</v>
      </c>
      <c r="L28" s="55">
        <f t="shared" si="1"/>
        <v>0.774193548387097</v>
      </c>
      <c r="M28" s="56">
        <f>RANK(I28,$I$5:I$192,0)</f>
        <v>143</v>
      </c>
      <c r="N28" s="57">
        <v>188</v>
      </c>
      <c r="O28" s="55">
        <f t="shared" si="2"/>
        <v>0.76063829787234</v>
      </c>
      <c r="P28" s="58"/>
    </row>
    <row r="29" customHeight="1" spans="1:16">
      <c r="A29" s="29">
        <v>25</v>
      </c>
      <c r="B29" s="36" t="s">
        <v>68</v>
      </c>
      <c r="C29" s="37" t="s">
        <v>69</v>
      </c>
      <c r="D29" s="38">
        <v>2013</v>
      </c>
      <c r="E29" s="39" t="s">
        <v>21</v>
      </c>
      <c r="F29" s="40">
        <v>7</v>
      </c>
      <c r="G29" s="41">
        <v>63.98</v>
      </c>
      <c r="H29" s="41">
        <v>4.6</v>
      </c>
      <c r="I29" s="52">
        <f t="shared" si="0"/>
        <v>75.58</v>
      </c>
      <c r="J29" s="53">
        <v>25</v>
      </c>
      <c r="K29" s="54">
        <v>31</v>
      </c>
      <c r="L29" s="55">
        <f t="shared" si="1"/>
        <v>0.806451612903226</v>
      </c>
      <c r="M29" s="56">
        <f>RANK(I29,$I$5:I$192,0)</f>
        <v>145</v>
      </c>
      <c r="N29" s="57">
        <v>188</v>
      </c>
      <c r="O29" s="55">
        <f t="shared" si="2"/>
        <v>0.771276595744681</v>
      </c>
      <c r="P29" s="51"/>
    </row>
    <row r="30" customHeight="1" spans="1:16">
      <c r="A30" s="29">
        <v>26</v>
      </c>
      <c r="B30" s="36" t="s">
        <v>70</v>
      </c>
      <c r="C30" s="37" t="s">
        <v>71</v>
      </c>
      <c r="D30" s="38">
        <v>2013</v>
      </c>
      <c r="E30" s="39" t="s">
        <v>21</v>
      </c>
      <c r="F30" s="40">
        <v>7</v>
      </c>
      <c r="G30" s="41">
        <v>60.84</v>
      </c>
      <c r="H30" s="41">
        <v>4.6</v>
      </c>
      <c r="I30" s="52">
        <f t="shared" si="0"/>
        <v>72.44</v>
      </c>
      <c r="J30" s="53">
        <v>26</v>
      </c>
      <c r="K30" s="54">
        <v>31</v>
      </c>
      <c r="L30" s="55">
        <f t="shared" si="1"/>
        <v>0.838709677419355</v>
      </c>
      <c r="M30" s="56">
        <f>RANK(I30,$I$5:I$192,0)</f>
        <v>156</v>
      </c>
      <c r="N30" s="57">
        <v>188</v>
      </c>
      <c r="O30" s="55">
        <f t="shared" si="2"/>
        <v>0.829787234042553</v>
      </c>
      <c r="P30" s="58"/>
    </row>
    <row r="31" customHeight="1" spans="1:16">
      <c r="A31" s="29">
        <v>27</v>
      </c>
      <c r="B31" s="36" t="s">
        <v>72</v>
      </c>
      <c r="C31" s="37" t="s">
        <v>73</v>
      </c>
      <c r="D31" s="38">
        <v>2013</v>
      </c>
      <c r="E31" s="39" t="s">
        <v>21</v>
      </c>
      <c r="F31" s="40">
        <v>7.4</v>
      </c>
      <c r="G31" s="41">
        <v>59.488</v>
      </c>
      <c r="H31" s="41">
        <v>5.5</v>
      </c>
      <c r="I31" s="52">
        <f t="shared" si="0"/>
        <v>72.388</v>
      </c>
      <c r="J31" s="53">
        <v>27</v>
      </c>
      <c r="K31" s="54">
        <v>31</v>
      </c>
      <c r="L31" s="55">
        <f t="shared" si="1"/>
        <v>0.870967741935484</v>
      </c>
      <c r="M31" s="56">
        <f>RANK(I31,$I$5:I$192,0)</f>
        <v>157</v>
      </c>
      <c r="N31" s="57">
        <v>188</v>
      </c>
      <c r="O31" s="55">
        <f t="shared" si="2"/>
        <v>0.835106382978723</v>
      </c>
      <c r="P31" s="58"/>
    </row>
    <row r="32" customHeight="1" spans="1:16">
      <c r="A32" s="29">
        <v>28</v>
      </c>
      <c r="B32" s="36" t="s">
        <v>74</v>
      </c>
      <c r="C32" s="37" t="s">
        <v>75</v>
      </c>
      <c r="D32" s="38">
        <v>2013</v>
      </c>
      <c r="E32" s="39" t="s">
        <v>21</v>
      </c>
      <c r="F32" s="40">
        <v>7</v>
      </c>
      <c r="G32" s="41">
        <v>56.71</v>
      </c>
      <c r="H32" s="41">
        <v>4.6</v>
      </c>
      <c r="I32" s="52">
        <f t="shared" si="0"/>
        <v>68.31</v>
      </c>
      <c r="J32" s="53">
        <v>28</v>
      </c>
      <c r="K32" s="54">
        <v>31</v>
      </c>
      <c r="L32" s="55">
        <f t="shared" si="1"/>
        <v>0.903225806451613</v>
      </c>
      <c r="M32" s="56">
        <f>RANK(I32,$I$5:I$192,0)</f>
        <v>177</v>
      </c>
      <c r="N32" s="57">
        <v>188</v>
      </c>
      <c r="O32" s="55">
        <f t="shared" si="2"/>
        <v>0.941489361702128</v>
      </c>
      <c r="P32" s="58"/>
    </row>
    <row r="33" customHeight="1" spans="1:16">
      <c r="A33" s="29">
        <v>29</v>
      </c>
      <c r="B33" s="36" t="s">
        <v>76</v>
      </c>
      <c r="C33" s="37" t="s">
        <v>77</v>
      </c>
      <c r="D33" s="38">
        <v>2013</v>
      </c>
      <c r="E33" s="39" t="s">
        <v>21</v>
      </c>
      <c r="F33" s="40">
        <v>7</v>
      </c>
      <c r="G33" s="41">
        <v>55.54</v>
      </c>
      <c r="H33" s="41">
        <v>4.6</v>
      </c>
      <c r="I33" s="52">
        <f t="shared" si="0"/>
        <v>67.14</v>
      </c>
      <c r="J33" s="53">
        <v>29</v>
      </c>
      <c r="K33" s="54">
        <v>31</v>
      </c>
      <c r="L33" s="55">
        <f t="shared" si="1"/>
        <v>0.935483870967742</v>
      </c>
      <c r="M33" s="56">
        <f>RANK(I33,$I$5:I$192,0)</f>
        <v>179</v>
      </c>
      <c r="N33" s="57">
        <v>188</v>
      </c>
      <c r="O33" s="55">
        <f t="shared" si="2"/>
        <v>0.952127659574468</v>
      </c>
      <c r="P33" s="58"/>
    </row>
    <row r="34" customHeight="1" spans="1:16">
      <c r="A34" s="29">
        <v>30</v>
      </c>
      <c r="B34" s="36" t="s">
        <v>78</v>
      </c>
      <c r="C34" s="37" t="s">
        <v>79</v>
      </c>
      <c r="D34" s="38">
        <v>2013</v>
      </c>
      <c r="E34" s="39" t="s">
        <v>21</v>
      </c>
      <c r="F34" s="40">
        <v>7</v>
      </c>
      <c r="G34" s="41">
        <v>55.46</v>
      </c>
      <c r="H34" s="41">
        <v>4.6</v>
      </c>
      <c r="I34" s="52">
        <f t="shared" si="0"/>
        <v>67.06</v>
      </c>
      <c r="J34" s="53">
        <v>30</v>
      </c>
      <c r="K34" s="54">
        <v>31</v>
      </c>
      <c r="L34" s="55">
        <f t="shared" si="1"/>
        <v>0.967741935483871</v>
      </c>
      <c r="M34" s="56">
        <f>RANK(I34,$I$5:I$192,0)</f>
        <v>180</v>
      </c>
      <c r="N34" s="57">
        <v>188</v>
      </c>
      <c r="O34" s="55">
        <f t="shared" si="2"/>
        <v>0.957446808510638</v>
      </c>
      <c r="P34" s="58"/>
    </row>
    <row r="35" customHeight="1" spans="1:16">
      <c r="A35" s="29">
        <v>31</v>
      </c>
      <c r="B35" s="36" t="s">
        <v>80</v>
      </c>
      <c r="C35" s="38" t="s">
        <v>81</v>
      </c>
      <c r="D35" s="38">
        <v>2013</v>
      </c>
      <c r="E35" s="39" t="s">
        <v>21</v>
      </c>
      <c r="F35" s="42">
        <v>7</v>
      </c>
      <c r="G35" s="41">
        <v>53.44</v>
      </c>
      <c r="H35" s="41">
        <v>5.6</v>
      </c>
      <c r="I35" s="59">
        <f t="shared" si="0"/>
        <v>66.04</v>
      </c>
      <c r="J35" s="36">
        <v>31</v>
      </c>
      <c r="K35" s="38">
        <v>31</v>
      </c>
      <c r="L35" s="55">
        <f t="shared" ref="L35:L40" si="3">IFERROR(J35/K35,"")</f>
        <v>1</v>
      </c>
      <c r="M35" s="36">
        <f>RANK(I35,$I$5:I$192,0)</f>
        <v>181</v>
      </c>
      <c r="N35" s="37">
        <v>188</v>
      </c>
      <c r="O35" s="55">
        <f t="shared" ref="O35:O66" si="4">IFERROR(M35/N35,"")</f>
        <v>0.962765957446808</v>
      </c>
      <c r="P35" s="60"/>
    </row>
    <row r="36" customHeight="1" spans="1:16">
      <c r="A36" s="29">
        <v>32</v>
      </c>
      <c r="B36" s="36">
        <v>2013015114</v>
      </c>
      <c r="C36" s="38" t="s">
        <v>82</v>
      </c>
      <c r="D36" s="38">
        <v>2013</v>
      </c>
      <c r="E36" s="39" t="s">
        <v>83</v>
      </c>
      <c r="F36" s="42">
        <v>7.2</v>
      </c>
      <c r="G36" s="41">
        <v>74.74</v>
      </c>
      <c r="H36" s="41">
        <v>5.8</v>
      </c>
      <c r="I36" s="59">
        <f t="shared" ref="I36:I66" si="5">(F36+G36+H36)</f>
        <v>87.74</v>
      </c>
      <c r="J36" s="36">
        <v>1</v>
      </c>
      <c r="K36" s="38">
        <v>31</v>
      </c>
      <c r="L36" s="55">
        <f t="shared" si="3"/>
        <v>0.032258064516129</v>
      </c>
      <c r="M36" s="36">
        <f>RANK(I36,$I$5:I$192,0)</f>
        <v>12</v>
      </c>
      <c r="N36" s="37">
        <v>188</v>
      </c>
      <c r="O36" s="55">
        <f t="shared" si="4"/>
        <v>0.0638297872340425</v>
      </c>
      <c r="P36" s="60"/>
    </row>
    <row r="37" customHeight="1" spans="1:16">
      <c r="A37" s="29">
        <v>33</v>
      </c>
      <c r="B37" s="36">
        <v>2013015118</v>
      </c>
      <c r="C37" s="38" t="s">
        <v>84</v>
      </c>
      <c r="D37" s="38">
        <v>2013</v>
      </c>
      <c r="E37" s="39" t="s">
        <v>83</v>
      </c>
      <c r="F37" s="42">
        <v>7.2</v>
      </c>
      <c r="G37" s="41">
        <v>72.83</v>
      </c>
      <c r="H37" s="41">
        <v>5.8</v>
      </c>
      <c r="I37" s="59">
        <f t="shared" si="5"/>
        <v>85.83</v>
      </c>
      <c r="J37" s="36">
        <v>2</v>
      </c>
      <c r="K37" s="38">
        <v>31</v>
      </c>
      <c r="L37" s="55">
        <f t="shared" si="3"/>
        <v>0.0645161290322581</v>
      </c>
      <c r="M37" s="36">
        <f>RANK(I37,$I$5:I$192,0)</f>
        <v>31</v>
      </c>
      <c r="N37" s="37">
        <v>188</v>
      </c>
      <c r="O37" s="55">
        <f t="shared" si="4"/>
        <v>0.164893617021277</v>
      </c>
      <c r="P37" s="60"/>
    </row>
    <row r="38" customHeight="1" spans="1:16">
      <c r="A38" s="29">
        <v>34</v>
      </c>
      <c r="B38" s="36">
        <v>2013011860</v>
      </c>
      <c r="C38" s="38" t="s">
        <v>85</v>
      </c>
      <c r="D38" s="38">
        <v>2013</v>
      </c>
      <c r="E38" s="39" t="s">
        <v>83</v>
      </c>
      <c r="F38" s="42">
        <v>7.4</v>
      </c>
      <c r="G38" s="41">
        <v>72.06</v>
      </c>
      <c r="H38" s="41">
        <v>5.6</v>
      </c>
      <c r="I38" s="59">
        <f t="shared" si="5"/>
        <v>85.06</v>
      </c>
      <c r="J38" s="36">
        <v>3</v>
      </c>
      <c r="K38" s="38">
        <v>31</v>
      </c>
      <c r="L38" s="55">
        <f t="shared" si="3"/>
        <v>0.0967741935483871</v>
      </c>
      <c r="M38" s="36">
        <f>RANK(I38,$I$5:I$192,0)</f>
        <v>43</v>
      </c>
      <c r="N38" s="37">
        <v>188</v>
      </c>
      <c r="O38" s="55">
        <f t="shared" si="4"/>
        <v>0.228723404255319</v>
      </c>
      <c r="P38" s="60"/>
    </row>
    <row r="39" customHeight="1" spans="1:16">
      <c r="A39" s="29">
        <v>35</v>
      </c>
      <c r="B39" s="36">
        <v>2013015115</v>
      </c>
      <c r="C39" s="38" t="s">
        <v>86</v>
      </c>
      <c r="D39" s="38">
        <v>2013</v>
      </c>
      <c r="E39" s="39" t="s">
        <v>83</v>
      </c>
      <c r="F39" s="42">
        <v>7.2</v>
      </c>
      <c r="G39" s="41">
        <v>71.94</v>
      </c>
      <c r="H39" s="41">
        <v>5.6</v>
      </c>
      <c r="I39" s="59">
        <f t="shared" si="5"/>
        <v>84.74</v>
      </c>
      <c r="J39" s="36">
        <v>4</v>
      </c>
      <c r="K39" s="38">
        <v>31</v>
      </c>
      <c r="L39" s="55">
        <f t="shared" si="3"/>
        <v>0.129032258064516</v>
      </c>
      <c r="M39" s="36">
        <f>RANK(I39,$I$5:I$192,0)</f>
        <v>46</v>
      </c>
      <c r="N39" s="37">
        <v>188</v>
      </c>
      <c r="O39" s="55">
        <f t="shared" si="4"/>
        <v>0.24468085106383</v>
      </c>
      <c r="P39" s="60"/>
    </row>
    <row r="40" customHeight="1" spans="1:16">
      <c r="A40" s="29">
        <v>36</v>
      </c>
      <c r="B40" s="36">
        <v>2013015116</v>
      </c>
      <c r="C40" s="38" t="s">
        <v>87</v>
      </c>
      <c r="D40" s="38">
        <v>2013</v>
      </c>
      <c r="E40" s="39" t="s">
        <v>83</v>
      </c>
      <c r="F40" s="42">
        <v>7.6</v>
      </c>
      <c r="G40" s="41">
        <v>70.64</v>
      </c>
      <c r="H40" s="41">
        <v>5.8</v>
      </c>
      <c r="I40" s="59">
        <f t="shared" si="5"/>
        <v>84.04</v>
      </c>
      <c r="J40" s="36">
        <v>5</v>
      </c>
      <c r="K40" s="38">
        <v>31</v>
      </c>
      <c r="L40" s="55">
        <f t="shared" si="3"/>
        <v>0.161290322580645</v>
      </c>
      <c r="M40" s="36">
        <f>RANK(I40,$I$5:I$192,0)</f>
        <v>57</v>
      </c>
      <c r="N40" s="37">
        <v>188</v>
      </c>
      <c r="O40" s="55">
        <f t="shared" si="4"/>
        <v>0.303191489361702</v>
      </c>
      <c r="P40" s="60"/>
    </row>
    <row r="41" customHeight="1" spans="1:16">
      <c r="A41" s="29">
        <v>37</v>
      </c>
      <c r="B41" s="36">
        <v>2013015123</v>
      </c>
      <c r="C41" s="38" t="s">
        <v>88</v>
      </c>
      <c r="D41" s="38">
        <v>2013</v>
      </c>
      <c r="E41" s="39" t="s">
        <v>83</v>
      </c>
      <c r="F41" s="42">
        <v>7</v>
      </c>
      <c r="G41" s="41">
        <v>71.22</v>
      </c>
      <c r="H41" s="41">
        <v>5.6</v>
      </c>
      <c r="I41" s="59">
        <f t="shared" si="5"/>
        <v>83.82</v>
      </c>
      <c r="J41" s="36">
        <v>6</v>
      </c>
      <c r="K41" s="38">
        <v>31</v>
      </c>
      <c r="L41" s="55">
        <f t="shared" ref="L41:L48" si="6">IFERROR(J41/K41,"")</f>
        <v>0.193548387096774</v>
      </c>
      <c r="M41" s="36">
        <f>RANK(I41,$I$5:I$192,0)</f>
        <v>59</v>
      </c>
      <c r="N41" s="37">
        <v>188</v>
      </c>
      <c r="O41" s="55">
        <f t="shared" si="4"/>
        <v>0.313829787234043</v>
      </c>
      <c r="P41" s="60"/>
    </row>
    <row r="42" customHeight="1" spans="1:16">
      <c r="A42" s="29">
        <v>38</v>
      </c>
      <c r="B42" s="36">
        <v>2013015125</v>
      </c>
      <c r="C42" s="38" t="s">
        <v>89</v>
      </c>
      <c r="D42" s="38">
        <v>2013</v>
      </c>
      <c r="E42" s="39" t="s">
        <v>83</v>
      </c>
      <c r="F42" s="42">
        <v>7.3</v>
      </c>
      <c r="G42" s="41">
        <v>70.53</v>
      </c>
      <c r="H42" s="41">
        <v>5.8</v>
      </c>
      <c r="I42" s="59">
        <f t="shared" si="5"/>
        <v>83.63</v>
      </c>
      <c r="J42" s="36">
        <v>7</v>
      </c>
      <c r="K42" s="38">
        <v>31</v>
      </c>
      <c r="L42" s="55">
        <f t="shared" si="6"/>
        <v>0.225806451612903</v>
      </c>
      <c r="M42" s="36">
        <f>RANK(I42,$I$5:I$192,0)</f>
        <v>63</v>
      </c>
      <c r="N42" s="37">
        <v>188</v>
      </c>
      <c r="O42" s="55">
        <f t="shared" si="4"/>
        <v>0.335106382978723</v>
      </c>
      <c r="P42" s="60"/>
    </row>
    <row r="43" customHeight="1" spans="1:16">
      <c r="A43" s="29">
        <v>39</v>
      </c>
      <c r="B43" s="36">
        <v>2013015124</v>
      </c>
      <c r="C43" s="38" t="s">
        <v>90</v>
      </c>
      <c r="D43" s="38">
        <v>2013</v>
      </c>
      <c r="E43" s="39" t="s">
        <v>83</v>
      </c>
      <c r="F43" s="42">
        <v>7.2</v>
      </c>
      <c r="G43" s="41">
        <v>70.67</v>
      </c>
      <c r="H43" s="41">
        <v>5.6</v>
      </c>
      <c r="I43" s="59">
        <f t="shared" si="5"/>
        <v>83.47</v>
      </c>
      <c r="J43" s="36">
        <v>8</v>
      </c>
      <c r="K43" s="38">
        <v>31</v>
      </c>
      <c r="L43" s="55">
        <f t="shared" si="6"/>
        <v>0.258064516129032</v>
      </c>
      <c r="M43" s="36">
        <f>RANK(I43,$I$5:I$192,0)</f>
        <v>65</v>
      </c>
      <c r="N43" s="37">
        <v>188</v>
      </c>
      <c r="O43" s="55">
        <f t="shared" si="4"/>
        <v>0.345744680851064</v>
      </c>
      <c r="P43" s="60"/>
    </row>
    <row r="44" customHeight="1" spans="1:16">
      <c r="A44" s="29">
        <v>40</v>
      </c>
      <c r="B44" s="36">
        <v>2013015110</v>
      </c>
      <c r="C44" s="38" t="s">
        <v>91</v>
      </c>
      <c r="D44" s="38">
        <v>2013</v>
      </c>
      <c r="E44" s="39" t="s">
        <v>83</v>
      </c>
      <c r="F44" s="42">
        <v>8.5</v>
      </c>
      <c r="G44" s="41">
        <v>69.12</v>
      </c>
      <c r="H44" s="41">
        <v>5.6</v>
      </c>
      <c r="I44" s="59">
        <f t="shared" si="5"/>
        <v>83.22</v>
      </c>
      <c r="J44" s="36">
        <v>9</v>
      </c>
      <c r="K44" s="38">
        <v>31</v>
      </c>
      <c r="L44" s="55">
        <f t="shared" si="6"/>
        <v>0.290322580645161</v>
      </c>
      <c r="M44" s="36">
        <f>RANK(I44,$I$5:I$192,0)</f>
        <v>67</v>
      </c>
      <c r="N44" s="37">
        <v>188</v>
      </c>
      <c r="O44" s="55">
        <f t="shared" si="4"/>
        <v>0.356382978723404</v>
      </c>
      <c r="P44" s="60"/>
    </row>
    <row r="45" customHeight="1" spans="1:16">
      <c r="A45" s="29">
        <v>41</v>
      </c>
      <c r="B45" s="36">
        <v>2013015121</v>
      </c>
      <c r="C45" s="38" t="s">
        <v>92</v>
      </c>
      <c r="D45" s="38">
        <v>2013</v>
      </c>
      <c r="E45" s="39" t="s">
        <v>83</v>
      </c>
      <c r="F45" s="42">
        <v>7.6</v>
      </c>
      <c r="G45" s="41">
        <v>69.72</v>
      </c>
      <c r="H45" s="41">
        <v>5.8</v>
      </c>
      <c r="I45" s="59">
        <f t="shared" si="5"/>
        <v>83.12</v>
      </c>
      <c r="J45" s="36">
        <v>10</v>
      </c>
      <c r="K45" s="38">
        <v>31</v>
      </c>
      <c r="L45" s="55">
        <f t="shared" si="6"/>
        <v>0.32258064516129</v>
      </c>
      <c r="M45" s="36">
        <f>RANK(I45,$I$5:I$192,0)</f>
        <v>68</v>
      </c>
      <c r="N45" s="37">
        <v>188</v>
      </c>
      <c r="O45" s="55">
        <f t="shared" si="4"/>
        <v>0.361702127659574</v>
      </c>
      <c r="P45" s="60"/>
    </row>
    <row r="46" customHeight="1" spans="1:16">
      <c r="A46" s="29">
        <v>42</v>
      </c>
      <c r="B46" s="36">
        <v>2013015126</v>
      </c>
      <c r="C46" s="38" t="s">
        <v>93</v>
      </c>
      <c r="D46" s="38">
        <v>2013</v>
      </c>
      <c r="E46" s="39" t="s">
        <v>83</v>
      </c>
      <c r="F46" s="42">
        <v>7</v>
      </c>
      <c r="G46" s="41">
        <v>69.58</v>
      </c>
      <c r="H46" s="41">
        <v>5.8</v>
      </c>
      <c r="I46" s="59">
        <f t="shared" si="5"/>
        <v>82.38</v>
      </c>
      <c r="J46" s="36">
        <v>11</v>
      </c>
      <c r="K46" s="38">
        <v>31</v>
      </c>
      <c r="L46" s="55">
        <f t="shared" si="6"/>
        <v>0.354838709677419</v>
      </c>
      <c r="M46" s="36">
        <f>RANK(I46,$I$5:I$192,0)</f>
        <v>82</v>
      </c>
      <c r="N46" s="37">
        <v>188</v>
      </c>
      <c r="O46" s="55">
        <f t="shared" si="4"/>
        <v>0.436170212765957</v>
      </c>
      <c r="P46" s="60"/>
    </row>
    <row r="47" customHeight="1" spans="1:16">
      <c r="A47" s="29">
        <v>43</v>
      </c>
      <c r="B47" s="36">
        <v>2013015127</v>
      </c>
      <c r="C47" s="38" t="s">
        <v>94</v>
      </c>
      <c r="D47" s="38">
        <v>2013</v>
      </c>
      <c r="E47" s="39" t="s">
        <v>83</v>
      </c>
      <c r="F47" s="42">
        <v>7.2</v>
      </c>
      <c r="G47" s="41">
        <v>69.29</v>
      </c>
      <c r="H47" s="41">
        <v>5.8</v>
      </c>
      <c r="I47" s="59">
        <f t="shared" si="5"/>
        <v>82.29</v>
      </c>
      <c r="J47" s="36">
        <v>12</v>
      </c>
      <c r="K47" s="38">
        <v>31</v>
      </c>
      <c r="L47" s="55">
        <f t="shared" si="6"/>
        <v>0.387096774193548</v>
      </c>
      <c r="M47" s="36">
        <f>RANK(I47,$I$5:I$192,0)</f>
        <v>84</v>
      </c>
      <c r="N47" s="37">
        <v>188</v>
      </c>
      <c r="O47" s="55">
        <f t="shared" si="4"/>
        <v>0.446808510638298</v>
      </c>
      <c r="P47" s="60"/>
    </row>
    <row r="48" customHeight="1" spans="1:16">
      <c r="A48" s="29">
        <v>44</v>
      </c>
      <c r="B48" s="36">
        <v>2013015117</v>
      </c>
      <c r="C48" s="38" t="s">
        <v>95</v>
      </c>
      <c r="D48" s="38">
        <v>2013</v>
      </c>
      <c r="E48" s="39" t="s">
        <v>83</v>
      </c>
      <c r="F48" s="42">
        <v>7.2</v>
      </c>
      <c r="G48" s="41">
        <v>69.76</v>
      </c>
      <c r="H48" s="41">
        <v>5.3</v>
      </c>
      <c r="I48" s="59">
        <f t="shared" si="5"/>
        <v>82.26</v>
      </c>
      <c r="J48" s="36">
        <v>13</v>
      </c>
      <c r="K48" s="38">
        <v>31</v>
      </c>
      <c r="L48" s="55">
        <f t="shared" si="6"/>
        <v>0.419354838709677</v>
      </c>
      <c r="M48" s="36">
        <f>RANK(I48,$I$5:I$192,0)</f>
        <v>86</v>
      </c>
      <c r="N48" s="37">
        <v>188</v>
      </c>
      <c r="O48" s="55">
        <f t="shared" si="4"/>
        <v>0.457446808510638</v>
      </c>
      <c r="P48" s="60"/>
    </row>
    <row r="49" customHeight="1" spans="1:16">
      <c r="A49" s="29">
        <v>45</v>
      </c>
      <c r="B49" s="36">
        <v>2013015120</v>
      </c>
      <c r="C49" s="38" t="s">
        <v>96</v>
      </c>
      <c r="D49" s="38">
        <v>2013</v>
      </c>
      <c r="E49" s="39" t="s">
        <v>83</v>
      </c>
      <c r="F49" s="42">
        <v>7</v>
      </c>
      <c r="G49" s="41">
        <v>69.18</v>
      </c>
      <c r="H49" s="41">
        <v>5.8</v>
      </c>
      <c r="I49" s="59">
        <f t="shared" si="5"/>
        <v>81.98</v>
      </c>
      <c r="J49" s="36">
        <v>14</v>
      </c>
      <c r="K49" s="38">
        <v>31</v>
      </c>
      <c r="L49" s="55">
        <f t="shared" ref="L49:L67" si="7">IFERROR(J49/K49,"")</f>
        <v>0.451612903225806</v>
      </c>
      <c r="M49" s="36">
        <f>RANK(I49,$I$5:I$192,0)</f>
        <v>93</v>
      </c>
      <c r="N49" s="37">
        <v>188</v>
      </c>
      <c r="O49" s="55">
        <f t="shared" si="4"/>
        <v>0.49468085106383</v>
      </c>
      <c r="P49" s="60"/>
    </row>
    <row r="50" customHeight="1" spans="1:16">
      <c r="A50" s="29">
        <v>46</v>
      </c>
      <c r="B50" s="36">
        <v>2013015105</v>
      </c>
      <c r="C50" s="38" t="s">
        <v>97</v>
      </c>
      <c r="D50" s="38">
        <v>2013</v>
      </c>
      <c r="E50" s="39" t="s">
        <v>83</v>
      </c>
      <c r="F50" s="42">
        <v>7</v>
      </c>
      <c r="G50" s="41">
        <v>69.1</v>
      </c>
      <c r="H50" s="41">
        <v>5.6</v>
      </c>
      <c r="I50" s="59">
        <f t="shared" si="5"/>
        <v>81.7</v>
      </c>
      <c r="J50" s="36">
        <v>15</v>
      </c>
      <c r="K50" s="38">
        <v>31</v>
      </c>
      <c r="L50" s="55">
        <f t="shared" si="7"/>
        <v>0.483870967741935</v>
      </c>
      <c r="M50" s="36">
        <f>RANK(I50,$I$5:I$192,0)</f>
        <v>97</v>
      </c>
      <c r="N50" s="37">
        <v>188</v>
      </c>
      <c r="O50" s="55">
        <f t="shared" si="4"/>
        <v>0.515957446808511</v>
      </c>
      <c r="P50" s="60"/>
    </row>
    <row r="51" customHeight="1" spans="1:16">
      <c r="A51" s="29">
        <v>47</v>
      </c>
      <c r="B51" s="36">
        <v>2013015122</v>
      </c>
      <c r="C51" s="38" t="s">
        <v>98</v>
      </c>
      <c r="D51" s="38">
        <v>2013</v>
      </c>
      <c r="E51" s="39" t="s">
        <v>83</v>
      </c>
      <c r="F51" s="42">
        <v>7</v>
      </c>
      <c r="G51" s="41">
        <v>69.1</v>
      </c>
      <c r="H51" s="41">
        <v>5.6</v>
      </c>
      <c r="I51" s="59">
        <f t="shared" si="5"/>
        <v>81.7</v>
      </c>
      <c r="J51" s="36">
        <v>16</v>
      </c>
      <c r="K51" s="38">
        <v>31</v>
      </c>
      <c r="L51" s="55">
        <f t="shared" si="7"/>
        <v>0.516129032258065</v>
      </c>
      <c r="M51" s="36">
        <f>RANK(I51,$I$5:I$192,0)</f>
        <v>97</v>
      </c>
      <c r="N51" s="37">
        <v>188</v>
      </c>
      <c r="O51" s="55">
        <f t="shared" si="4"/>
        <v>0.515957446808511</v>
      </c>
      <c r="P51" s="60"/>
    </row>
    <row r="52" customHeight="1" spans="1:16">
      <c r="A52" s="29">
        <v>48</v>
      </c>
      <c r="B52" s="36">
        <v>2013015101</v>
      </c>
      <c r="C52" s="38" t="s">
        <v>99</v>
      </c>
      <c r="D52" s="38">
        <v>2013</v>
      </c>
      <c r="E52" s="39" t="s">
        <v>83</v>
      </c>
      <c r="F52" s="42">
        <v>7</v>
      </c>
      <c r="G52" s="41">
        <v>68.55</v>
      </c>
      <c r="H52" s="41">
        <v>4.6</v>
      </c>
      <c r="I52" s="59">
        <f t="shared" si="5"/>
        <v>80.15</v>
      </c>
      <c r="J52" s="36">
        <v>17</v>
      </c>
      <c r="K52" s="38">
        <v>31</v>
      </c>
      <c r="L52" s="55">
        <f t="shared" si="7"/>
        <v>0.548387096774194</v>
      </c>
      <c r="M52" s="36">
        <f>RANK(I52,$I$5:I$192,0)</f>
        <v>111</v>
      </c>
      <c r="N52" s="37">
        <v>188</v>
      </c>
      <c r="O52" s="55">
        <f t="shared" si="4"/>
        <v>0.590425531914894</v>
      </c>
      <c r="P52" s="60"/>
    </row>
    <row r="53" customHeight="1" spans="1:16">
      <c r="A53" s="29">
        <v>49</v>
      </c>
      <c r="B53" s="36">
        <v>2013010497</v>
      </c>
      <c r="C53" s="38" t="s">
        <v>100</v>
      </c>
      <c r="D53" s="38">
        <v>2013</v>
      </c>
      <c r="E53" s="39" t="s">
        <v>83</v>
      </c>
      <c r="F53" s="42">
        <v>7</v>
      </c>
      <c r="G53" s="41">
        <v>66.88</v>
      </c>
      <c r="H53" s="41">
        <v>5.6</v>
      </c>
      <c r="I53" s="59">
        <f t="shared" si="5"/>
        <v>79.48</v>
      </c>
      <c r="J53" s="36">
        <v>18</v>
      </c>
      <c r="K53" s="38">
        <v>31</v>
      </c>
      <c r="L53" s="55">
        <f t="shared" si="7"/>
        <v>0.580645161290323</v>
      </c>
      <c r="M53" s="36">
        <f>RANK(I53,$I$5:I$192,0)</f>
        <v>118</v>
      </c>
      <c r="N53" s="37">
        <v>188</v>
      </c>
      <c r="O53" s="55">
        <f t="shared" si="4"/>
        <v>0.627659574468085</v>
      </c>
      <c r="P53" s="60"/>
    </row>
    <row r="54" customHeight="1" spans="1:16">
      <c r="A54" s="29">
        <v>50</v>
      </c>
      <c r="B54" s="36">
        <v>2013015128</v>
      </c>
      <c r="C54" s="38" t="s">
        <v>101</v>
      </c>
      <c r="D54" s="38">
        <v>2013</v>
      </c>
      <c r="E54" s="39" t="s">
        <v>83</v>
      </c>
      <c r="F54" s="42">
        <v>7.2</v>
      </c>
      <c r="G54" s="41">
        <v>66.52</v>
      </c>
      <c r="H54" s="41">
        <v>5.6</v>
      </c>
      <c r="I54" s="59">
        <f t="shared" si="5"/>
        <v>79.32</v>
      </c>
      <c r="J54" s="36">
        <v>19</v>
      </c>
      <c r="K54" s="38">
        <v>31</v>
      </c>
      <c r="L54" s="55">
        <f t="shared" si="7"/>
        <v>0.612903225806452</v>
      </c>
      <c r="M54" s="36">
        <f>RANK(I54,$I$5:I$192,0)</f>
        <v>119</v>
      </c>
      <c r="N54" s="37">
        <v>188</v>
      </c>
      <c r="O54" s="55">
        <f t="shared" si="4"/>
        <v>0.632978723404255</v>
      </c>
      <c r="P54" s="60"/>
    </row>
    <row r="55" customHeight="1" spans="1:16">
      <c r="A55" s="29">
        <v>51</v>
      </c>
      <c r="B55" s="36">
        <v>2013015100</v>
      </c>
      <c r="C55" s="38" t="s">
        <v>102</v>
      </c>
      <c r="D55" s="38">
        <v>2013</v>
      </c>
      <c r="E55" s="39" t="s">
        <v>83</v>
      </c>
      <c r="F55" s="42">
        <v>7</v>
      </c>
      <c r="G55" s="41">
        <v>67.14</v>
      </c>
      <c r="H55" s="41">
        <v>4.8</v>
      </c>
      <c r="I55" s="59">
        <f t="shared" si="5"/>
        <v>78.94</v>
      </c>
      <c r="J55" s="36">
        <v>20</v>
      </c>
      <c r="K55" s="38">
        <v>31</v>
      </c>
      <c r="L55" s="55">
        <f t="shared" si="7"/>
        <v>0.645161290322581</v>
      </c>
      <c r="M55" s="36">
        <f>RANK(I55,$I$5:I$192,0)</f>
        <v>121</v>
      </c>
      <c r="N55" s="37">
        <v>188</v>
      </c>
      <c r="O55" s="55">
        <f t="shared" si="4"/>
        <v>0.643617021276596</v>
      </c>
      <c r="P55" s="60"/>
    </row>
    <row r="56" customHeight="1" spans="1:16">
      <c r="A56" s="29">
        <v>52</v>
      </c>
      <c r="B56" s="36">
        <v>2013015102</v>
      </c>
      <c r="C56" s="38" t="s">
        <v>103</v>
      </c>
      <c r="D56" s="38">
        <v>2013</v>
      </c>
      <c r="E56" s="39" t="s">
        <v>83</v>
      </c>
      <c r="F56" s="42">
        <v>7</v>
      </c>
      <c r="G56" s="41">
        <v>66.01</v>
      </c>
      <c r="H56" s="41">
        <v>4.6</v>
      </c>
      <c r="I56" s="59">
        <f t="shared" si="5"/>
        <v>77.61</v>
      </c>
      <c r="J56" s="36">
        <v>21</v>
      </c>
      <c r="K56" s="38">
        <v>31</v>
      </c>
      <c r="L56" s="55">
        <f t="shared" si="7"/>
        <v>0.67741935483871</v>
      </c>
      <c r="M56" s="36">
        <f>RANK(I56,$I$5:I$192,0)</f>
        <v>132</v>
      </c>
      <c r="N56" s="37">
        <v>188</v>
      </c>
      <c r="O56" s="55">
        <f t="shared" si="4"/>
        <v>0.702127659574468</v>
      </c>
      <c r="P56" s="60"/>
    </row>
    <row r="57" customHeight="1" spans="1:16">
      <c r="A57" s="29">
        <v>53</v>
      </c>
      <c r="B57" s="36">
        <v>2013015109</v>
      </c>
      <c r="C57" s="38" t="s">
        <v>104</v>
      </c>
      <c r="D57" s="38">
        <v>2013</v>
      </c>
      <c r="E57" s="39" t="s">
        <v>83</v>
      </c>
      <c r="F57" s="42">
        <v>7.2</v>
      </c>
      <c r="G57" s="41">
        <v>62.78</v>
      </c>
      <c r="H57" s="41">
        <v>4.7</v>
      </c>
      <c r="I57" s="59">
        <f t="shared" si="5"/>
        <v>74.68</v>
      </c>
      <c r="J57" s="36">
        <v>22</v>
      </c>
      <c r="K57" s="38">
        <v>31</v>
      </c>
      <c r="L57" s="55">
        <f t="shared" si="7"/>
        <v>0.709677419354839</v>
      </c>
      <c r="M57" s="36">
        <f>RANK(I57,$I$5:I$192,0)</f>
        <v>148</v>
      </c>
      <c r="N57" s="37">
        <v>188</v>
      </c>
      <c r="O57" s="55">
        <f t="shared" si="4"/>
        <v>0.787234042553192</v>
      </c>
      <c r="P57" s="60"/>
    </row>
    <row r="58" customHeight="1" spans="1:16">
      <c r="A58" s="29">
        <v>54</v>
      </c>
      <c r="B58" s="36">
        <v>2013015108</v>
      </c>
      <c r="C58" s="38" t="s">
        <v>105</v>
      </c>
      <c r="D58" s="38">
        <v>2013</v>
      </c>
      <c r="E58" s="39" t="s">
        <v>83</v>
      </c>
      <c r="F58" s="42">
        <v>7</v>
      </c>
      <c r="G58" s="41">
        <v>63.03</v>
      </c>
      <c r="H58" s="41">
        <v>4.6</v>
      </c>
      <c r="I58" s="59">
        <f t="shared" si="5"/>
        <v>74.63</v>
      </c>
      <c r="J58" s="36">
        <v>23</v>
      </c>
      <c r="K58" s="38">
        <v>31</v>
      </c>
      <c r="L58" s="55">
        <f t="shared" si="7"/>
        <v>0.741935483870968</v>
      </c>
      <c r="M58" s="36">
        <f>RANK(I58,$I$5:I$192,0)</f>
        <v>149</v>
      </c>
      <c r="N58" s="37">
        <v>188</v>
      </c>
      <c r="O58" s="55">
        <f t="shared" si="4"/>
        <v>0.792553191489362</v>
      </c>
      <c r="P58" s="60"/>
    </row>
    <row r="59" customHeight="1" spans="1:16">
      <c r="A59" s="29">
        <v>55</v>
      </c>
      <c r="B59" s="36">
        <v>2013015112</v>
      </c>
      <c r="C59" s="38" t="s">
        <v>106</v>
      </c>
      <c r="D59" s="38">
        <v>2013</v>
      </c>
      <c r="E59" s="39" t="s">
        <v>83</v>
      </c>
      <c r="F59" s="42">
        <v>7</v>
      </c>
      <c r="G59" s="41">
        <v>61.03</v>
      </c>
      <c r="H59" s="41">
        <v>4.8</v>
      </c>
      <c r="I59" s="59">
        <f t="shared" si="5"/>
        <v>72.83</v>
      </c>
      <c r="J59" s="36">
        <v>24</v>
      </c>
      <c r="K59" s="38">
        <v>31</v>
      </c>
      <c r="L59" s="55">
        <f t="shared" si="7"/>
        <v>0.774193548387097</v>
      </c>
      <c r="M59" s="36">
        <f>RANK(I59,$I$5:I$192,0)</f>
        <v>155</v>
      </c>
      <c r="N59" s="37">
        <v>188</v>
      </c>
      <c r="O59" s="55">
        <f t="shared" si="4"/>
        <v>0.824468085106383</v>
      </c>
      <c r="P59" s="60"/>
    </row>
    <row r="60" customHeight="1" spans="1:16">
      <c r="A60" s="29">
        <v>56</v>
      </c>
      <c r="B60" s="36">
        <v>2013015111</v>
      </c>
      <c r="C60" s="38" t="s">
        <v>107</v>
      </c>
      <c r="D60" s="38">
        <v>2013</v>
      </c>
      <c r="E60" s="39" t="s">
        <v>83</v>
      </c>
      <c r="F60" s="42">
        <v>7.3</v>
      </c>
      <c r="G60" s="41">
        <v>60.28</v>
      </c>
      <c r="H60" s="41">
        <v>4.6</v>
      </c>
      <c r="I60" s="59">
        <f t="shared" si="5"/>
        <v>72.18</v>
      </c>
      <c r="J60" s="36">
        <v>25</v>
      </c>
      <c r="K60" s="38">
        <v>31</v>
      </c>
      <c r="L60" s="55">
        <f t="shared" si="7"/>
        <v>0.806451612903226</v>
      </c>
      <c r="M60" s="36">
        <f>RANK(I60,$I$5:I$192,0)</f>
        <v>159</v>
      </c>
      <c r="N60" s="37">
        <v>188</v>
      </c>
      <c r="O60" s="55">
        <f t="shared" si="4"/>
        <v>0.845744680851064</v>
      </c>
      <c r="P60" s="60"/>
    </row>
    <row r="61" customHeight="1" spans="1:16">
      <c r="A61" s="29">
        <v>57</v>
      </c>
      <c r="B61" s="36">
        <v>2013015098</v>
      </c>
      <c r="C61" s="38" t="s">
        <v>108</v>
      </c>
      <c r="D61" s="38">
        <v>2013</v>
      </c>
      <c r="E61" s="39" t="s">
        <v>83</v>
      </c>
      <c r="F61" s="42">
        <v>7</v>
      </c>
      <c r="G61" s="41">
        <v>60.15</v>
      </c>
      <c r="H61" s="41">
        <v>4.6</v>
      </c>
      <c r="I61" s="59">
        <f t="shared" si="5"/>
        <v>71.75</v>
      </c>
      <c r="J61" s="36">
        <v>26</v>
      </c>
      <c r="K61" s="38">
        <v>31</v>
      </c>
      <c r="L61" s="55">
        <f t="shared" si="7"/>
        <v>0.838709677419355</v>
      </c>
      <c r="M61" s="36">
        <f>RANK(I61,$I$5:I$192,0)</f>
        <v>167</v>
      </c>
      <c r="N61" s="37">
        <v>188</v>
      </c>
      <c r="O61" s="55">
        <f t="shared" si="4"/>
        <v>0.888297872340426</v>
      </c>
      <c r="P61" s="60"/>
    </row>
    <row r="62" customHeight="1" spans="1:16">
      <c r="A62" s="29">
        <v>58</v>
      </c>
      <c r="B62" s="36">
        <v>2013015106</v>
      </c>
      <c r="C62" s="38" t="s">
        <v>109</v>
      </c>
      <c r="D62" s="38">
        <v>2013</v>
      </c>
      <c r="E62" s="39" t="s">
        <v>83</v>
      </c>
      <c r="F62" s="42">
        <v>7</v>
      </c>
      <c r="G62" s="41">
        <v>60.13</v>
      </c>
      <c r="H62" s="41">
        <v>4.8</v>
      </c>
      <c r="I62" s="59">
        <f t="shared" si="5"/>
        <v>71.93</v>
      </c>
      <c r="J62" s="36">
        <v>27</v>
      </c>
      <c r="K62" s="38">
        <v>31</v>
      </c>
      <c r="L62" s="55">
        <f t="shared" si="7"/>
        <v>0.870967741935484</v>
      </c>
      <c r="M62" s="36">
        <f>RANK(I62,$I$5:I$192,0)</f>
        <v>165</v>
      </c>
      <c r="N62" s="37">
        <v>188</v>
      </c>
      <c r="O62" s="55">
        <f t="shared" si="4"/>
        <v>0.877659574468085</v>
      </c>
      <c r="P62" s="60"/>
    </row>
    <row r="63" customHeight="1" spans="1:16">
      <c r="A63" s="29">
        <v>59</v>
      </c>
      <c r="B63" s="36">
        <v>2013015113</v>
      </c>
      <c r="C63" s="38" t="s">
        <v>110</v>
      </c>
      <c r="D63" s="38">
        <v>2013</v>
      </c>
      <c r="E63" s="39" t="s">
        <v>83</v>
      </c>
      <c r="F63" s="42">
        <v>7</v>
      </c>
      <c r="G63" s="41">
        <v>60.14</v>
      </c>
      <c r="H63" s="41">
        <v>4.6</v>
      </c>
      <c r="I63" s="59">
        <f t="shared" si="5"/>
        <v>71.74</v>
      </c>
      <c r="J63" s="36">
        <v>28</v>
      </c>
      <c r="K63" s="38">
        <v>31</v>
      </c>
      <c r="L63" s="55">
        <f t="shared" si="7"/>
        <v>0.903225806451613</v>
      </c>
      <c r="M63" s="36">
        <f>RANK(I63,$I$5:I$192,0)</f>
        <v>168</v>
      </c>
      <c r="N63" s="37">
        <v>188</v>
      </c>
      <c r="O63" s="55">
        <f t="shared" si="4"/>
        <v>0.893617021276596</v>
      </c>
      <c r="P63" s="60"/>
    </row>
    <row r="64" customHeight="1" spans="1:16">
      <c r="A64" s="29">
        <v>60</v>
      </c>
      <c r="B64" s="36">
        <v>2013015099</v>
      </c>
      <c r="C64" s="38" t="s">
        <v>111</v>
      </c>
      <c r="D64" s="38">
        <v>2013</v>
      </c>
      <c r="E64" s="39" t="s">
        <v>83</v>
      </c>
      <c r="F64" s="42">
        <v>7</v>
      </c>
      <c r="G64" s="41">
        <v>59.2</v>
      </c>
      <c r="H64" s="41">
        <v>4.6</v>
      </c>
      <c r="I64" s="59">
        <f t="shared" si="5"/>
        <v>70.8</v>
      </c>
      <c r="J64" s="36">
        <v>29</v>
      </c>
      <c r="K64" s="38">
        <v>31</v>
      </c>
      <c r="L64" s="55">
        <f t="shared" si="7"/>
        <v>0.935483870967742</v>
      </c>
      <c r="M64" s="36">
        <f>RANK(I64,$I$5:I$192,0)</f>
        <v>171</v>
      </c>
      <c r="N64" s="37">
        <v>188</v>
      </c>
      <c r="O64" s="55">
        <f t="shared" si="4"/>
        <v>0.909574468085106</v>
      </c>
      <c r="P64" s="60"/>
    </row>
    <row r="65" customHeight="1" spans="1:16">
      <c r="A65" s="29">
        <v>61</v>
      </c>
      <c r="B65" s="36">
        <v>2013015107</v>
      </c>
      <c r="C65" s="38" t="s">
        <v>112</v>
      </c>
      <c r="D65" s="38">
        <v>2013</v>
      </c>
      <c r="E65" s="39" t="s">
        <v>83</v>
      </c>
      <c r="F65" s="42">
        <v>7</v>
      </c>
      <c r="G65" s="41">
        <v>52.12</v>
      </c>
      <c r="H65" s="41">
        <v>4.6</v>
      </c>
      <c r="I65" s="59">
        <f t="shared" si="5"/>
        <v>63.72</v>
      </c>
      <c r="J65" s="36">
        <v>30</v>
      </c>
      <c r="K65" s="38">
        <v>31</v>
      </c>
      <c r="L65" s="55">
        <f t="shared" si="7"/>
        <v>0.967741935483871</v>
      </c>
      <c r="M65" s="36">
        <f>RANK(I65,$I$5:I$192,0)</f>
        <v>185</v>
      </c>
      <c r="N65" s="37">
        <v>188</v>
      </c>
      <c r="O65" s="55">
        <f t="shared" si="4"/>
        <v>0.984042553191489</v>
      </c>
      <c r="P65" s="60"/>
    </row>
    <row r="66" customHeight="1" spans="1:16">
      <c r="A66" s="29">
        <v>62</v>
      </c>
      <c r="B66" s="36">
        <v>2013015103</v>
      </c>
      <c r="C66" s="38" t="s">
        <v>113</v>
      </c>
      <c r="D66" s="38">
        <v>2013</v>
      </c>
      <c r="E66" s="39" t="s">
        <v>83</v>
      </c>
      <c r="F66" s="42">
        <v>7</v>
      </c>
      <c r="G66" s="41">
        <v>48.58</v>
      </c>
      <c r="H66" s="41">
        <v>4.6</v>
      </c>
      <c r="I66" s="59">
        <f t="shared" si="5"/>
        <v>60.18</v>
      </c>
      <c r="J66" s="36">
        <v>31</v>
      </c>
      <c r="K66" s="38">
        <v>31</v>
      </c>
      <c r="L66" s="55">
        <f t="shared" si="7"/>
        <v>1</v>
      </c>
      <c r="M66" s="36">
        <f>RANK(I66,$I$5:I$192,0)</f>
        <v>187</v>
      </c>
      <c r="N66" s="37">
        <v>188</v>
      </c>
      <c r="O66" s="55">
        <f t="shared" si="4"/>
        <v>0.99468085106383</v>
      </c>
      <c r="P66" s="60"/>
    </row>
    <row r="67" customHeight="1" spans="1:16">
      <c r="A67" s="29">
        <v>63</v>
      </c>
      <c r="B67" s="36">
        <v>2013015146</v>
      </c>
      <c r="C67" s="38" t="s">
        <v>114</v>
      </c>
      <c r="D67" s="38">
        <v>2013</v>
      </c>
      <c r="E67" s="39" t="s">
        <v>115</v>
      </c>
      <c r="F67" s="42">
        <v>8</v>
      </c>
      <c r="G67" s="41">
        <v>74.58</v>
      </c>
      <c r="H67" s="41">
        <v>5.8</v>
      </c>
      <c r="I67" s="59">
        <f t="shared" ref="I67:I96" si="8">F67+G67+H67</f>
        <v>88.38</v>
      </c>
      <c r="J67" s="36">
        <v>1</v>
      </c>
      <c r="K67" s="38">
        <v>30</v>
      </c>
      <c r="L67" s="55">
        <f t="shared" si="7"/>
        <v>0.0333333333333333</v>
      </c>
      <c r="M67" s="36">
        <f>RANK(I67,$I$5:I$192,0)</f>
        <v>8</v>
      </c>
      <c r="N67" s="37">
        <v>188</v>
      </c>
      <c r="O67" s="55">
        <f t="shared" ref="O67:O98" si="9">IFERROR(M67/N67,"")</f>
        <v>0.0425531914893617</v>
      </c>
      <c r="P67" s="60"/>
    </row>
    <row r="68" customHeight="1" spans="1:16">
      <c r="A68" s="29">
        <v>64</v>
      </c>
      <c r="B68" s="36">
        <v>2013015153</v>
      </c>
      <c r="C68" s="38" t="s">
        <v>116</v>
      </c>
      <c r="D68" s="38">
        <v>2013</v>
      </c>
      <c r="E68" s="39" t="s">
        <v>115</v>
      </c>
      <c r="F68" s="42">
        <v>7</v>
      </c>
      <c r="G68" s="41">
        <v>73.68</v>
      </c>
      <c r="H68" s="41">
        <v>6.1</v>
      </c>
      <c r="I68" s="59">
        <f t="shared" si="8"/>
        <v>86.78</v>
      </c>
      <c r="J68" s="36">
        <v>2</v>
      </c>
      <c r="K68" s="38">
        <v>30</v>
      </c>
      <c r="L68" s="55">
        <f t="shared" ref="L68:L94" si="10">IFERROR(J68/K68,"")</f>
        <v>0.0666666666666667</v>
      </c>
      <c r="M68" s="36">
        <f>RANK(I68,$I$5:I$192,0)</f>
        <v>16</v>
      </c>
      <c r="N68" s="37">
        <v>188</v>
      </c>
      <c r="O68" s="55">
        <f t="shared" si="9"/>
        <v>0.0851063829787234</v>
      </c>
      <c r="P68" s="60"/>
    </row>
    <row r="69" customHeight="1" spans="1:16">
      <c r="A69" s="29">
        <v>65</v>
      </c>
      <c r="B69" s="36">
        <v>2013015136</v>
      </c>
      <c r="C69" s="38" t="s">
        <v>117</v>
      </c>
      <c r="D69" s="38">
        <v>2013</v>
      </c>
      <c r="E69" s="39" t="s">
        <v>115</v>
      </c>
      <c r="F69" s="42">
        <v>7.2</v>
      </c>
      <c r="G69" s="41">
        <v>73.05</v>
      </c>
      <c r="H69" s="41">
        <v>6.5</v>
      </c>
      <c r="I69" s="59">
        <f t="shared" si="8"/>
        <v>86.75</v>
      </c>
      <c r="J69" s="36">
        <v>3</v>
      </c>
      <c r="K69" s="38">
        <v>30</v>
      </c>
      <c r="L69" s="55">
        <f t="shared" si="10"/>
        <v>0.1</v>
      </c>
      <c r="M69" s="36">
        <f>RANK(I69,$I$5:I$192,0)</f>
        <v>17</v>
      </c>
      <c r="N69" s="37">
        <v>188</v>
      </c>
      <c r="O69" s="55">
        <f t="shared" si="9"/>
        <v>0.0904255319148936</v>
      </c>
      <c r="P69" s="60"/>
    </row>
    <row r="70" customHeight="1" spans="1:16">
      <c r="A70" s="29">
        <v>66</v>
      </c>
      <c r="B70" s="36">
        <v>2013015150</v>
      </c>
      <c r="C70" s="38" t="s">
        <v>118</v>
      </c>
      <c r="D70" s="38">
        <v>2013</v>
      </c>
      <c r="E70" s="39" t="s">
        <v>115</v>
      </c>
      <c r="F70" s="42">
        <v>7</v>
      </c>
      <c r="G70" s="41">
        <v>73.62</v>
      </c>
      <c r="H70" s="41">
        <v>5.7</v>
      </c>
      <c r="I70" s="59">
        <f t="shared" si="8"/>
        <v>86.32</v>
      </c>
      <c r="J70" s="36">
        <v>4</v>
      </c>
      <c r="K70" s="38">
        <v>30</v>
      </c>
      <c r="L70" s="55">
        <f t="shared" si="10"/>
        <v>0.133333333333333</v>
      </c>
      <c r="M70" s="36">
        <f>RANK(I70,$I$5:I$192,0)</f>
        <v>23</v>
      </c>
      <c r="N70" s="37">
        <v>188</v>
      </c>
      <c r="O70" s="55">
        <f t="shared" si="9"/>
        <v>0.122340425531915</v>
      </c>
      <c r="P70" s="60"/>
    </row>
    <row r="71" customHeight="1" spans="1:16">
      <c r="A71" s="29">
        <v>67</v>
      </c>
      <c r="B71" s="36">
        <v>2013015155</v>
      </c>
      <c r="C71" s="38" t="s">
        <v>119</v>
      </c>
      <c r="D71" s="38">
        <v>2013</v>
      </c>
      <c r="E71" s="39" t="s">
        <v>115</v>
      </c>
      <c r="F71" s="42">
        <v>7</v>
      </c>
      <c r="G71" s="41">
        <v>73.5</v>
      </c>
      <c r="H71" s="41">
        <v>5.75</v>
      </c>
      <c r="I71" s="59">
        <f t="shared" si="8"/>
        <v>86.25</v>
      </c>
      <c r="J71" s="36">
        <v>5</v>
      </c>
      <c r="K71" s="38">
        <v>30</v>
      </c>
      <c r="L71" s="55">
        <f t="shared" si="10"/>
        <v>0.166666666666667</v>
      </c>
      <c r="M71" s="36">
        <f>RANK(I71,$I$5:I$192,0)</f>
        <v>26</v>
      </c>
      <c r="N71" s="37">
        <v>188</v>
      </c>
      <c r="O71" s="55">
        <f t="shared" si="9"/>
        <v>0.138297872340426</v>
      </c>
      <c r="P71" s="60"/>
    </row>
    <row r="72" customHeight="1" spans="1:16">
      <c r="A72" s="29">
        <v>68</v>
      </c>
      <c r="B72" s="36">
        <v>2013010178</v>
      </c>
      <c r="C72" s="38" t="s">
        <v>120</v>
      </c>
      <c r="D72" s="38">
        <v>2013</v>
      </c>
      <c r="E72" s="39" t="s">
        <v>115</v>
      </c>
      <c r="F72" s="42">
        <v>7</v>
      </c>
      <c r="G72" s="41">
        <v>73.19</v>
      </c>
      <c r="H72" s="41">
        <v>5.9</v>
      </c>
      <c r="I72" s="59">
        <f t="shared" si="8"/>
        <v>86.09</v>
      </c>
      <c r="J72" s="36">
        <v>6</v>
      </c>
      <c r="K72" s="38">
        <v>30</v>
      </c>
      <c r="L72" s="55">
        <f t="shared" si="10"/>
        <v>0.2</v>
      </c>
      <c r="M72" s="36">
        <f>RANK(I72,$I$5:I$192,0)</f>
        <v>28</v>
      </c>
      <c r="N72" s="37">
        <v>188</v>
      </c>
      <c r="O72" s="55">
        <f t="shared" si="9"/>
        <v>0.148936170212766</v>
      </c>
      <c r="P72" s="60"/>
    </row>
    <row r="73" customHeight="1" spans="1:16">
      <c r="A73" s="29">
        <v>69</v>
      </c>
      <c r="B73" s="36">
        <v>2013015151</v>
      </c>
      <c r="C73" s="38" t="s">
        <v>121</v>
      </c>
      <c r="D73" s="38">
        <v>2013</v>
      </c>
      <c r="E73" s="39" t="s">
        <v>115</v>
      </c>
      <c r="F73" s="42">
        <v>7</v>
      </c>
      <c r="G73" s="41">
        <v>72.98</v>
      </c>
      <c r="H73" s="41">
        <v>5.8</v>
      </c>
      <c r="I73" s="59">
        <f t="shared" si="8"/>
        <v>85.78</v>
      </c>
      <c r="J73" s="36">
        <v>7</v>
      </c>
      <c r="K73" s="38">
        <v>30</v>
      </c>
      <c r="L73" s="55">
        <f t="shared" si="10"/>
        <v>0.233333333333333</v>
      </c>
      <c r="M73" s="36">
        <f>RANK(I73,$I$5:I$192,0)</f>
        <v>33</v>
      </c>
      <c r="N73" s="37">
        <v>188</v>
      </c>
      <c r="O73" s="55">
        <f t="shared" si="9"/>
        <v>0.175531914893617</v>
      </c>
      <c r="P73" s="60"/>
    </row>
    <row r="74" customHeight="1" spans="1:16">
      <c r="A74" s="29">
        <v>70</v>
      </c>
      <c r="B74" s="36">
        <v>2013015132</v>
      </c>
      <c r="C74" s="38" t="s">
        <v>122</v>
      </c>
      <c r="D74" s="38">
        <v>2013</v>
      </c>
      <c r="E74" s="39" t="s">
        <v>115</v>
      </c>
      <c r="F74" s="42">
        <v>7.2</v>
      </c>
      <c r="G74" s="41">
        <v>71.64</v>
      </c>
      <c r="H74" s="41">
        <v>5.6</v>
      </c>
      <c r="I74" s="59">
        <f t="shared" si="8"/>
        <v>84.44</v>
      </c>
      <c r="J74" s="36">
        <v>8</v>
      </c>
      <c r="K74" s="38">
        <v>30</v>
      </c>
      <c r="L74" s="55">
        <f t="shared" si="10"/>
        <v>0.266666666666667</v>
      </c>
      <c r="M74" s="36">
        <f>RANK(I74,$I$5:I$192,0)</f>
        <v>49</v>
      </c>
      <c r="N74" s="37">
        <v>188</v>
      </c>
      <c r="O74" s="55">
        <f t="shared" si="9"/>
        <v>0.26063829787234</v>
      </c>
      <c r="P74" s="60"/>
    </row>
    <row r="75" customHeight="1" spans="1:16">
      <c r="A75" s="29">
        <v>71</v>
      </c>
      <c r="B75" s="36">
        <v>2013015159</v>
      </c>
      <c r="C75" s="38" t="s">
        <v>123</v>
      </c>
      <c r="D75" s="38">
        <v>2013</v>
      </c>
      <c r="E75" s="39" t="s">
        <v>115</v>
      </c>
      <c r="F75" s="42">
        <v>7.3</v>
      </c>
      <c r="G75" s="41">
        <v>70.72</v>
      </c>
      <c r="H75" s="41">
        <v>6.3</v>
      </c>
      <c r="I75" s="59">
        <f t="shared" si="8"/>
        <v>84.32</v>
      </c>
      <c r="J75" s="36">
        <v>9</v>
      </c>
      <c r="K75" s="38">
        <v>30</v>
      </c>
      <c r="L75" s="55">
        <f t="shared" si="10"/>
        <v>0.3</v>
      </c>
      <c r="M75" s="36">
        <f>RANK(I75,$I$5:I$192,0)</f>
        <v>52</v>
      </c>
      <c r="N75" s="37">
        <v>188</v>
      </c>
      <c r="O75" s="55">
        <f t="shared" si="9"/>
        <v>0.276595744680851</v>
      </c>
      <c r="P75" s="60"/>
    </row>
    <row r="76" customHeight="1" spans="1:16">
      <c r="A76" s="29">
        <v>72</v>
      </c>
      <c r="B76" s="36">
        <v>2013015157</v>
      </c>
      <c r="C76" s="38" t="s">
        <v>124</v>
      </c>
      <c r="D76" s="38">
        <v>2013</v>
      </c>
      <c r="E76" s="39" t="s">
        <v>115</v>
      </c>
      <c r="F76" s="42">
        <v>7.3</v>
      </c>
      <c r="G76" s="41">
        <v>70.98</v>
      </c>
      <c r="H76" s="41">
        <v>5.75</v>
      </c>
      <c r="I76" s="59">
        <f t="shared" si="8"/>
        <v>84.03</v>
      </c>
      <c r="J76" s="36">
        <v>10</v>
      </c>
      <c r="K76" s="38">
        <v>30</v>
      </c>
      <c r="L76" s="55">
        <f t="shared" si="10"/>
        <v>0.333333333333333</v>
      </c>
      <c r="M76" s="36">
        <f>RANK(I76,$I$5:I$192,0)</f>
        <v>58</v>
      </c>
      <c r="N76" s="37">
        <v>188</v>
      </c>
      <c r="O76" s="55">
        <f t="shared" si="9"/>
        <v>0.308510638297872</v>
      </c>
      <c r="P76" s="60"/>
    </row>
    <row r="77" customHeight="1" spans="1:16">
      <c r="A77" s="29">
        <v>73</v>
      </c>
      <c r="B77" s="36">
        <v>2013015158</v>
      </c>
      <c r="C77" s="38" t="s">
        <v>125</v>
      </c>
      <c r="D77" s="38">
        <v>2013</v>
      </c>
      <c r="E77" s="39" t="s">
        <v>115</v>
      </c>
      <c r="F77" s="42">
        <v>7</v>
      </c>
      <c r="G77" s="41">
        <v>71.2</v>
      </c>
      <c r="H77" s="41">
        <v>5.6</v>
      </c>
      <c r="I77" s="59">
        <f t="shared" si="8"/>
        <v>83.8</v>
      </c>
      <c r="J77" s="36">
        <v>11</v>
      </c>
      <c r="K77" s="38">
        <v>30</v>
      </c>
      <c r="L77" s="55">
        <f t="shared" si="10"/>
        <v>0.366666666666667</v>
      </c>
      <c r="M77" s="36">
        <f>RANK(I77,$I$5:I$192,0)</f>
        <v>60</v>
      </c>
      <c r="N77" s="37">
        <v>188</v>
      </c>
      <c r="O77" s="55">
        <f t="shared" si="9"/>
        <v>0.319148936170213</v>
      </c>
      <c r="P77" s="60"/>
    </row>
    <row r="78" customHeight="1" spans="1:16">
      <c r="A78" s="29">
        <v>74</v>
      </c>
      <c r="B78" s="36">
        <v>2013015147</v>
      </c>
      <c r="C78" s="38" t="s">
        <v>126</v>
      </c>
      <c r="D78" s="38">
        <v>2013</v>
      </c>
      <c r="E78" s="39" t="s">
        <v>115</v>
      </c>
      <c r="F78" s="42">
        <v>7</v>
      </c>
      <c r="G78" s="41">
        <v>71.2</v>
      </c>
      <c r="H78" s="41">
        <v>5.6</v>
      </c>
      <c r="I78" s="59">
        <f t="shared" si="8"/>
        <v>83.8</v>
      </c>
      <c r="J78" s="36">
        <v>12</v>
      </c>
      <c r="K78" s="38">
        <v>30</v>
      </c>
      <c r="L78" s="55">
        <f t="shared" si="10"/>
        <v>0.4</v>
      </c>
      <c r="M78" s="36">
        <f>RANK(I78,$I$5:I$192,0)</f>
        <v>60</v>
      </c>
      <c r="N78" s="37">
        <v>188</v>
      </c>
      <c r="O78" s="55">
        <f t="shared" si="9"/>
        <v>0.319148936170213</v>
      </c>
      <c r="P78" s="60"/>
    </row>
    <row r="79" customHeight="1" spans="1:16">
      <c r="A79" s="29">
        <v>75</v>
      </c>
      <c r="B79" s="36">
        <v>2013015154</v>
      </c>
      <c r="C79" s="38" t="s">
        <v>127</v>
      </c>
      <c r="D79" s="38">
        <v>2013</v>
      </c>
      <c r="E79" s="39" t="s">
        <v>115</v>
      </c>
      <c r="F79" s="42">
        <v>7.3</v>
      </c>
      <c r="G79" s="41">
        <v>70.24</v>
      </c>
      <c r="H79" s="41">
        <v>6.1</v>
      </c>
      <c r="I79" s="59">
        <f t="shared" si="8"/>
        <v>83.64</v>
      </c>
      <c r="J79" s="36">
        <v>13</v>
      </c>
      <c r="K79" s="38">
        <v>30</v>
      </c>
      <c r="L79" s="55">
        <f t="shared" si="10"/>
        <v>0.433333333333333</v>
      </c>
      <c r="M79" s="36">
        <f>RANK(I79,$I$5:I$192,0)</f>
        <v>62</v>
      </c>
      <c r="N79" s="37">
        <v>188</v>
      </c>
      <c r="O79" s="55">
        <f t="shared" si="9"/>
        <v>0.329787234042553</v>
      </c>
      <c r="P79" s="60"/>
    </row>
    <row r="80" customHeight="1" spans="1:16">
      <c r="A80" s="29">
        <v>76</v>
      </c>
      <c r="B80" s="36">
        <v>2013015149</v>
      </c>
      <c r="C80" s="38" t="s">
        <v>128</v>
      </c>
      <c r="D80" s="38">
        <v>2013</v>
      </c>
      <c r="E80" s="39" t="s">
        <v>115</v>
      </c>
      <c r="F80" s="42">
        <v>7</v>
      </c>
      <c r="G80" s="41">
        <v>70.56</v>
      </c>
      <c r="H80" s="41">
        <v>5.3</v>
      </c>
      <c r="I80" s="59">
        <f t="shared" si="8"/>
        <v>82.86</v>
      </c>
      <c r="J80" s="36">
        <v>14</v>
      </c>
      <c r="K80" s="38">
        <v>30</v>
      </c>
      <c r="L80" s="55">
        <f t="shared" si="10"/>
        <v>0.466666666666667</v>
      </c>
      <c r="M80" s="36">
        <f>RANK(I80,$I$5:I$192,0)</f>
        <v>72</v>
      </c>
      <c r="N80" s="37">
        <v>188</v>
      </c>
      <c r="O80" s="55">
        <f t="shared" si="9"/>
        <v>0.382978723404255</v>
      </c>
      <c r="P80" s="60"/>
    </row>
    <row r="81" customHeight="1" spans="1:16">
      <c r="A81" s="29">
        <v>77</v>
      </c>
      <c r="B81" s="36">
        <v>2013015152</v>
      </c>
      <c r="C81" s="38" t="s">
        <v>129</v>
      </c>
      <c r="D81" s="38">
        <v>2013</v>
      </c>
      <c r="E81" s="39" t="s">
        <v>115</v>
      </c>
      <c r="F81" s="42">
        <v>7</v>
      </c>
      <c r="G81" s="41">
        <v>69.98</v>
      </c>
      <c r="H81" s="41">
        <v>5.6</v>
      </c>
      <c r="I81" s="59">
        <f t="shared" si="8"/>
        <v>82.58</v>
      </c>
      <c r="J81" s="36">
        <v>15</v>
      </c>
      <c r="K81" s="38">
        <v>30</v>
      </c>
      <c r="L81" s="55">
        <f t="shared" si="10"/>
        <v>0.5</v>
      </c>
      <c r="M81" s="36">
        <f>RANK(I81,$I$5:I$192,0)</f>
        <v>75</v>
      </c>
      <c r="N81" s="37">
        <v>188</v>
      </c>
      <c r="O81" s="55">
        <f t="shared" si="9"/>
        <v>0.398936170212766</v>
      </c>
      <c r="P81" s="60"/>
    </row>
    <row r="82" customHeight="1" spans="1:16">
      <c r="A82" s="29">
        <v>78</v>
      </c>
      <c r="B82" s="36">
        <v>2013015134</v>
      </c>
      <c r="C82" s="38" t="s">
        <v>130</v>
      </c>
      <c r="D82" s="38">
        <v>2013</v>
      </c>
      <c r="E82" s="39" t="s">
        <v>115</v>
      </c>
      <c r="F82" s="42">
        <v>7.3</v>
      </c>
      <c r="G82" s="41">
        <v>69.57</v>
      </c>
      <c r="H82" s="41">
        <v>5.6</v>
      </c>
      <c r="I82" s="59">
        <f t="shared" si="8"/>
        <v>82.47</v>
      </c>
      <c r="J82" s="36">
        <v>16</v>
      </c>
      <c r="K82" s="38">
        <v>30</v>
      </c>
      <c r="L82" s="55">
        <f t="shared" si="10"/>
        <v>0.533333333333333</v>
      </c>
      <c r="M82" s="36">
        <f>RANK(I82,$I$5:I$192,0)</f>
        <v>80</v>
      </c>
      <c r="N82" s="37">
        <v>188</v>
      </c>
      <c r="O82" s="55">
        <f t="shared" si="9"/>
        <v>0.425531914893617</v>
      </c>
      <c r="P82" s="60"/>
    </row>
    <row r="83" customHeight="1" spans="1:16">
      <c r="A83" s="29">
        <v>79</v>
      </c>
      <c r="B83" s="36">
        <v>2013015130</v>
      </c>
      <c r="C83" s="38" t="s">
        <v>131</v>
      </c>
      <c r="D83" s="38">
        <v>2013</v>
      </c>
      <c r="E83" s="39" t="s">
        <v>115</v>
      </c>
      <c r="F83" s="42">
        <v>7.4</v>
      </c>
      <c r="G83" s="41">
        <v>69.06</v>
      </c>
      <c r="H83" s="41">
        <v>5.9</v>
      </c>
      <c r="I83" s="59">
        <f t="shared" si="8"/>
        <v>82.36</v>
      </c>
      <c r="J83" s="36">
        <v>17</v>
      </c>
      <c r="K83" s="38">
        <v>30</v>
      </c>
      <c r="L83" s="55">
        <f t="shared" si="10"/>
        <v>0.566666666666667</v>
      </c>
      <c r="M83" s="36">
        <f>RANK(I83,$I$5:I$192,0)</f>
        <v>83</v>
      </c>
      <c r="N83" s="37">
        <v>188</v>
      </c>
      <c r="O83" s="55">
        <f t="shared" si="9"/>
        <v>0.441489361702128</v>
      </c>
      <c r="P83" s="60"/>
    </row>
    <row r="84" customHeight="1" spans="1:16">
      <c r="A84" s="29">
        <v>80</v>
      </c>
      <c r="B84" s="36">
        <v>2013010150</v>
      </c>
      <c r="C84" s="38" t="s">
        <v>132</v>
      </c>
      <c r="D84" s="38">
        <v>2013</v>
      </c>
      <c r="E84" s="39" t="s">
        <v>115</v>
      </c>
      <c r="F84" s="42">
        <v>7</v>
      </c>
      <c r="G84" s="41">
        <v>69.13</v>
      </c>
      <c r="H84" s="41">
        <v>6.1</v>
      </c>
      <c r="I84" s="59">
        <f t="shared" si="8"/>
        <v>82.23</v>
      </c>
      <c r="J84" s="36">
        <v>18</v>
      </c>
      <c r="K84" s="38">
        <v>30</v>
      </c>
      <c r="L84" s="55">
        <f t="shared" si="10"/>
        <v>0.6</v>
      </c>
      <c r="M84" s="36">
        <f>RANK(I84,$I$5:I$192,0)</f>
        <v>87</v>
      </c>
      <c r="N84" s="37">
        <v>188</v>
      </c>
      <c r="O84" s="55">
        <f t="shared" si="9"/>
        <v>0.462765957446808</v>
      </c>
      <c r="P84" s="60"/>
    </row>
    <row r="85" customHeight="1" spans="1:16">
      <c r="A85" s="29">
        <v>81</v>
      </c>
      <c r="B85" s="36">
        <v>2013011343</v>
      </c>
      <c r="C85" s="38" t="s">
        <v>133</v>
      </c>
      <c r="D85" s="38">
        <v>2013</v>
      </c>
      <c r="E85" s="39" t="s">
        <v>115</v>
      </c>
      <c r="F85" s="42">
        <v>7</v>
      </c>
      <c r="G85" s="41">
        <v>70.5</v>
      </c>
      <c r="H85" s="41">
        <v>4.6</v>
      </c>
      <c r="I85" s="59">
        <f t="shared" si="8"/>
        <v>82.1</v>
      </c>
      <c r="J85" s="36">
        <v>19</v>
      </c>
      <c r="K85" s="38">
        <v>30</v>
      </c>
      <c r="L85" s="55">
        <f t="shared" si="10"/>
        <v>0.633333333333333</v>
      </c>
      <c r="M85" s="36">
        <f>RANK(I85,$I$5:I$192,0)</f>
        <v>89</v>
      </c>
      <c r="N85" s="37">
        <v>188</v>
      </c>
      <c r="O85" s="55">
        <f t="shared" si="9"/>
        <v>0.473404255319149</v>
      </c>
      <c r="P85" s="60"/>
    </row>
    <row r="86" customHeight="1" spans="1:16">
      <c r="A86" s="29">
        <v>82</v>
      </c>
      <c r="B86" s="36">
        <v>2011015030</v>
      </c>
      <c r="C86" s="38" t="s">
        <v>134</v>
      </c>
      <c r="D86" s="38">
        <v>2013</v>
      </c>
      <c r="E86" s="39" t="s">
        <v>115</v>
      </c>
      <c r="F86" s="42">
        <v>7</v>
      </c>
      <c r="G86" s="41">
        <v>65.66</v>
      </c>
      <c r="H86" s="41">
        <v>5.8</v>
      </c>
      <c r="I86" s="59">
        <f t="shared" si="8"/>
        <v>78.46</v>
      </c>
      <c r="J86" s="36">
        <v>20</v>
      </c>
      <c r="K86" s="38">
        <v>30</v>
      </c>
      <c r="L86" s="55">
        <f t="shared" si="10"/>
        <v>0.666666666666667</v>
      </c>
      <c r="M86" s="36">
        <f>RANK(I86,$I$5:I$192,0)</f>
        <v>129</v>
      </c>
      <c r="N86" s="37">
        <v>188</v>
      </c>
      <c r="O86" s="55">
        <f t="shared" si="9"/>
        <v>0.686170212765957</v>
      </c>
      <c r="P86" s="60"/>
    </row>
    <row r="87" customHeight="1" spans="1:16">
      <c r="A87" s="29">
        <v>83</v>
      </c>
      <c r="B87" s="36">
        <v>2013015135</v>
      </c>
      <c r="C87" s="38" t="s">
        <v>135</v>
      </c>
      <c r="D87" s="38">
        <v>2013</v>
      </c>
      <c r="E87" s="39" t="s">
        <v>115</v>
      </c>
      <c r="F87" s="42">
        <v>7</v>
      </c>
      <c r="G87" s="41">
        <v>66.37</v>
      </c>
      <c r="H87" s="41">
        <v>4.6</v>
      </c>
      <c r="I87" s="59">
        <f t="shared" si="8"/>
        <v>77.97</v>
      </c>
      <c r="J87" s="36">
        <v>21</v>
      </c>
      <c r="K87" s="38">
        <v>30</v>
      </c>
      <c r="L87" s="55">
        <f t="shared" si="10"/>
        <v>0.7</v>
      </c>
      <c r="M87" s="36">
        <f>RANK(I87,$I$5:I$192,0)</f>
        <v>131</v>
      </c>
      <c r="N87" s="37">
        <v>188</v>
      </c>
      <c r="O87" s="55">
        <f t="shared" si="9"/>
        <v>0.696808510638298</v>
      </c>
      <c r="P87" s="60"/>
    </row>
    <row r="88" customHeight="1" spans="1:16">
      <c r="A88" s="29">
        <v>84</v>
      </c>
      <c r="B88" s="36">
        <v>2013015144</v>
      </c>
      <c r="C88" s="38" t="s">
        <v>136</v>
      </c>
      <c r="D88" s="38">
        <v>2013</v>
      </c>
      <c r="E88" s="39" t="s">
        <v>115</v>
      </c>
      <c r="F88" s="42">
        <v>7</v>
      </c>
      <c r="G88" s="41">
        <v>64.76</v>
      </c>
      <c r="H88" s="41">
        <v>5.6</v>
      </c>
      <c r="I88" s="59">
        <f t="shared" si="8"/>
        <v>77.36</v>
      </c>
      <c r="J88" s="36">
        <v>22</v>
      </c>
      <c r="K88" s="38">
        <v>30</v>
      </c>
      <c r="L88" s="55">
        <f t="shared" si="10"/>
        <v>0.733333333333333</v>
      </c>
      <c r="M88" s="36">
        <f>RANK(I88,$I$5:I$192,0)</f>
        <v>133</v>
      </c>
      <c r="N88" s="37">
        <v>188</v>
      </c>
      <c r="O88" s="55">
        <f t="shared" si="9"/>
        <v>0.707446808510638</v>
      </c>
      <c r="P88" s="60"/>
    </row>
    <row r="89" customHeight="1" spans="1:16">
      <c r="A89" s="29">
        <v>85</v>
      </c>
      <c r="B89" s="36">
        <v>2013015129</v>
      </c>
      <c r="C89" s="38" t="s">
        <v>137</v>
      </c>
      <c r="D89" s="38">
        <v>2013</v>
      </c>
      <c r="E89" s="39" t="s">
        <v>115</v>
      </c>
      <c r="F89" s="42">
        <v>7</v>
      </c>
      <c r="G89" s="41">
        <v>62.33</v>
      </c>
      <c r="H89" s="41">
        <v>5.2</v>
      </c>
      <c r="I89" s="59">
        <f t="shared" si="8"/>
        <v>74.53</v>
      </c>
      <c r="J89" s="36">
        <v>23</v>
      </c>
      <c r="K89" s="38">
        <v>30</v>
      </c>
      <c r="L89" s="55">
        <f t="shared" si="10"/>
        <v>0.766666666666667</v>
      </c>
      <c r="M89" s="36">
        <f>RANK(I89,$I$5:I$192,0)</f>
        <v>150</v>
      </c>
      <c r="N89" s="37">
        <v>188</v>
      </c>
      <c r="O89" s="55">
        <f t="shared" si="9"/>
        <v>0.797872340425532</v>
      </c>
      <c r="P89" s="60"/>
    </row>
    <row r="90" customHeight="1" spans="1:16">
      <c r="A90" s="29">
        <v>86</v>
      </c>
      <c r="B90" s="36">
        <v>2013015140</v>
      </c>
      <c r="C90" s="38" t="s">
        <v>138</v>
      </c>
      <c r="D90" s="38">
        <v>2013</v>
      </c>
      <c r="E90" s="39" t="s">
        <v>115</v>
      </c>
      <c r="F90" s="42">
        <v>7</v>
      </c>
      <c r="G90" s="41">
        <v>60.52</v>
      </c>
      <c r="H90" s="41">
        <v>4.65</v>
      </c>
      <c r="I90" s="59">
        <f t="shared" si="8"/>
        <v>72.17</v>
      </c>
      <c r="J90" s="36">
        <v>24</v>
      </c>
      <c r="K90" s="38">
        <v>30</v>
      </c>
      <c r="L90" s="55">
        <f t="shared" si="10"/>
        <v>0.8</v>
      </c>
      <c r="M90" s="36">
        <f>RANK(I90,$I$5:I$192,0)</f>
        <v>160</v>
      </c>
      <c r="N90" s="37">
        <v>188</v>
      </c>
      <c r="O90" s="55">
        <f t="shared" si="9"/>
        <v>0.851063829787234</v>
      </c>
      <c r="P90" s="60"/>
    </row>
    <row r="91" customHeight="1" spans="1:16">
      <c r="A91" s="29">
        <v>87</v>
      </c>
      <c r="B91" s="36">
        <v>2013015143</v>
      </c>
      <c r="C91" s="38" t="s">
        <v>139</v>
      </c>
      <c r="D91" s="38">
        <v>2013</v>
      </c>
      <c r="E91" s="39" t="s">
        <v>115</v>
      </c>
      <c r="F91" s="42">
        <v>7</v>
      </c>
      <c r="G91" s="41">
        <v>60.06</v>
      </c>
      <c r="H91" s="41">
        <v>5.1</v>
      </c>
      <c r="I91" s="59">
        <f t="shared" si="8"/>
        <v>72.16</v>
      </c>
      <c r="J91" s="36">
        <v>25</v>
      </c>
      <c r="K91" s="38">
        <v>30</v>
      </c>
      <c r="L91" s="55">
        <f t="shared" si="10"/>
        <v>0.833333333333333</v>
      </c>
      <c r="M91" s="36">
        <f>RANK(I91,$I$5:I$192,0)</f>
        <v>161</v>
      </c>
      <c r="N91" s="37">
        <v>188</v>
      </c>
      <c r="O91" s="55">
        <f t="shared" si="9"/>
        <v>0.856382978723404</v>
      </c>
      <c r="P91" s="60"/>
    </row>
    <row r="92" customHeight="1" spans="1:16">
      <c r="A92" s="29">
        <v>88</v>
      </c>
      <c r="B92" s="36">
        <v>2013015142</v>
      </c>
      <c r="C92" s="38" t="s">
        <v>140</v>
      </c>
      <c r="D92" s="38">
        <v>2013</v>
      </c>
      <c r="E92" s="39" t="s">
        <v>115</v>
      </c>
      <c r="F92" s="42">
        <v>7</v>
      </c>
      <c r="G92" s="41">
        <v>59.94</v>
      </c>
      <c r="H92" s="41">
        <v>5.1</v>
      </c>
      <c r="I92" s="59">
        <f t="shared" si="8"/>
        <v>72.04</v>
      </c>
      <c r="J92" s="36">
        <v>26</v>
      </c>
      <c r="K92" s="38">
        <v>30</v>
      </c>
      <c r="L92" s="55">
        <f t="shared" si="10"/>
        <v>0.866666666666667</v>
      </c>
      <c r="M92" s="36">
        <f>RANK(I92,$I$5:I$192,0)</f>
        <v>164</v>
      </c>
      <c r="N92" s="37">
        <v>188</v>
      </c>
      <c r="O92" s="55">
        <f t="shared" si="9"/>
        <v>0.872340425531915</v>
      </c>
      <c r="P92" s="60"/>
    </row>
    <row r="93" customHeight="1" spans="1:16">
      <c r="A93" s="29">
        <v>89</v>
      </c>
      <c r="B93" s="36">
        <v>2013015137</v>
      </c>
      <c r="C93" s="38" t="s">
        <v>141</v>
      </c>
      <c r="D93" s="38">
        <v>2013</v>
      </c>
      <c r="E93" s="39" t="s">
        <v>115</v>
      </c>
      <c r="F93" s="42">
        <v>7</v>
      </c>
      <c r="G93" s="41">
        <v>60.1</v>
      </c>
      <c r="H93" s="41">
        <v>4.6</v>
      </c>
      <c r="I93" s="59">
        <f t="shared" si="8"/>
        <v>71.7</v>
      </c>
      <c r="J93" s="36">
        <v>27</v>
      </c>
      <c r="K93" s="38">
        <v>30</v>
      </c>
      <c r="L93" s="55">
        <f t="shared" si="10"/>
        <v>0.9</v>
      </c>
      <c r="M93" s="36">
        <f>RANK(I93,$I$5:I$192,0)</f>
        <v>169</v>
      </c>
      <c r="N93" s="37">
        <v>188</v>
      </c>
      <c r="O93" s="55">
        <f t="shared" si="9"/>
        <v>0.898936170212766</v>
      </c>
      <c r="P93" s="60"/>
    </row>
    <row r="94" customHeight="1" spans="1:16">
      <c r="A94" s="29">
        <v>90</v>
      </c>
      <c r="B94" s="36">
        <v>2013015139</v>
      </c>
      <c r="C94" s="38" t="s">
        <v>142</v>
      </c>
      <c r="D94" s="38">
        <v>2013</v>
      </c>
      <c r="E94" s="39" t="s">
        <v>115</v>
      </c>
      <c r="F94" s="42">
        <v>7</v>
      </c>
      <c r="G94" s="41">
        <v>58.4</v>
      </c>
      <c r="H94" s="41">
        <v>5.6</v>
      </c>
      <c r="I94" s="59">
        <f t="shared" si="8"/>
        <v>71</v>
      </c>
      <c r="J94" s="36">
        <v>28</v>
      </c>
      <c r="K94" s="38">
        <v>30</v>
      </c>
      <c r="L94" s="55">
        <f t="shared" si="10"/>
        <v>0.933333333333333</v>
      </c>
      <c r="M94" s="36">
        <f>RANK(I94,$I$5:I$192,0)</f>
        <v>170</v>
      </c>
      <c r="N94" s="37">
        <v>188</v>
      </c>
      <c r="O94" s="55">
        <f t="shared" si="9"/>
        <v>0.904255319148936</v>
      </c>
      <c r="P94" s="60"/>
    </row>
    <row r="95" customHeight="1" spans="1:16">
      <c r="A95" s="29">
        <v>91</v>
      </c>
      <c r="B95" s="36">
        <v>2013015133</v>
      </c>
      <c r="C95" s="38" t="s">
        <v>143</v>
      </c>
      <c r="D95" s="38">
        <v>2013</v>
      </c>
      <c r="E95" s="39" t="s">
        <v>115</v>
      </c>
      <c r="F95" s="42">
        <v>7</v>
      </c>
      <c r="G95" s="41">
        <v>57.24</v>
      </c>
      <c r="H95" s="41">
        <v>4.6</v>
      </c>
      <c r="I95" s="59">
        <f t="shared" si="8"/>
        <v>68.84</v>
      </c>
      <c r="J95" s="36">
        <v>29</v>
      </c>
      <c r="K95" s="38">
        <v>30</v>
      </c>
      <c r="L95" s="55">
        <f t="shared" ref="L95:L126" si="11">IFERROR(J95/K95,"")</f>
        <v>0.966666666666667</v>
      </c>
      <c r="M95" s="36">
        <f>RANK(I95,$I$5:I$192,0)</f>
        <v>174</v>
      </c>
      <c r="N95" s="37">
        <v>188</v>
      </c>
      <c r="O95" s="55">
        <f t="shared" si="9"/>
        <v>0.925531914893617</v>
      </c>
      <c r="P95" s="60"/>
    </row>
    <row r="96" customHeight="1" spans="1:16">
      <c r="A96" s="29">
        <v>92</v>
      </c>
      <c r="B96" s="36">
        <v>2013015156</v>
      </c>
      <c r="C96" s="38" t="s">
        <v>144</v>
      </c>
      <c r="D96" s="38">
        <v>2013</v>
      </c>
      <c r="E96" s="39" t="s">
        <v>115</v>
      </c>
      <c r="F96" s="42">
        <v>7</v>
      </c>
      <c r="G96" s="41">
        <v>55.41</v>
      </c>
      <c r="H96" s="41">
        <v>5.1</v>
      </c>
      <c r="I96" s="59">
        <f t="shared" si="8"/>
        <v>67.51</v>
      </c>
      <c r="J96" s="36">
        <v>30</v>
      </c>
      <c r="K96" s="38">
        <v>30</v>
      </c>
      <c r="L96" s="55">
        <f t="shared" si="11"/>
        <v>1</v>
      </c>
      <c r="M96" s="36">
        <f>RANK(I96,$I$5:I$192,0)</f>
        <v>178</v>
      </c>
      <c r="N96" s="37">
        <v>188</v>
      </c>
      <c r="O96" s="55">
        <f t="shared" si="9"/>
        <v>0.946808510638298</v>
      </c>
      <c r="P96" s="60"/>
    </row>
    <row r="97" customHeight="1" spans="1:16">
      <c r="A97" s="29">
        <v>93</v>
      </c>
      <c r="B97" s="36" t="s">
        <v>145</v>
      </c>
      <c r="C97" s="38" t="s">
        <v>146</v>
      </c>
      <c r="D97" s="38">
        <v>2013</v>
      </c>
      <c r="E97" s="39" t="s">
        <v>147</v>
      </c>
      <c r="F97" s="42">
        <v>7.5</v>
      </c>
      <c r="G97" s="41">
        <v>74.94</v>
      </c>
      <c r="H97" s="41">
        <v>6.5</v>
      </c>
      <c r="I97" s="59">
        <v>88.94</v>
      </c>
      <c r="J97" s="36">
        <v>1</v>
      </c>
      <c r="K97" s="38">
        <v>32</v>
      </c>
      <c r="L97" s="55">
        <f t="shared" si="11"/>
        <v>0.03125</v>
      </c>
      <c r="M97" s="36">
        <f>RANK(I97,$I$5:I$192,0)</f>
        <v>3</v>
      </c>
      <c r="N97" s="37">
        <v>188</v>
      </c>
      <c r="O97" s="55">
        <f t="shared" si="9"/>
        <v>0.0159574468085106</v>
      </c>
      <c r="P97" s="60"/>
    </row>
    <row r="98" customHeight="1" spans="1:16">
      <c r="A98" s="29">
        <v>94</v>
      </c>
      <c r="B98" s="36">
        <v>2013015188</v>
      </c>
      <c r="C98" s="38" t="s">
        <v>148</v>
      </c>
      <c r="D98" s="38">
        <v>2013</v>
      </c>
      <c r="E98" s="39" t="s">
        <v>147</v>
      </c>
      <c r="F98" s="42">
        <v>7</v>
      </c>
      <c r="G98" s="41">
        <v>76.044</v>
      </c>
      <c r="H98" s="41">
        <v>5.8</v>
      </c>
      <c r="I98" s="59">
        <v>88.75</v>
      </c>
      <c r="J98" s="36">
        <v>2</v>
      </c>
      <c r="K98" s="38">
        <v>32</v>
      </c>
      <c r="L98" s="55">
        <f t="shared" si="11"/>
        <v>0.0625</v>
      </c>
      <c r="M98" s="36">
        <f>RANK(I98,$I$5:I$192,0)</f>
        <v>5</v>
      </c>
      <c r="N98" s="37">
        <v>188</v>
      </c>
      <c r="O98" s="55">
        <f t="shared" si="9"/>
        <v>0.0265957446808511</v>
      </c>
      <c r="P98" s="60"/>
    </row>
    <row r="99" customHeight="1" spans="1:16">
      <c r="A99" s="29">
        <v>95</v>
      </c>
      <c r="B99" s="36">
        <v>2013015176</v>
      </c>
      <c r="C99" s="38" t="s">
        <v>149</v>
      </c>
      <c r="D99" s="38">
        <v>2013</v>
      </c>
      <c r="E99" s="39" t="s">
        <v>147</v>
      </c>
      <c r="F99" s="42">
        <v>8</v>
      </c>
      <c r="G99" s="41">
        <v>75.152</v>
      </c>
      <c r="H99" s="41">
        <v>5.6</v>
      </c>
      <c r="I99" s="59">
        <v>88.44</v>
      </c>
      <c r="J99" s="36">
        <v>3</v>
      </c>
      <c r="K99" s="38">
        <v>32</v>
      </c>
      <c r="L99" s="55">
        <f t="shared" si="11"/>
        <v>0.09375</v>
      </c>
      <c r="M99" s="36">
        <f>RANK(I99,$I$5:I$192,0)</f>
        <v>7</v>
      </c>
      <c r="N99" s="37">
        <v>188</v>
      </c>
      <c r="O99" s="55">
        <f t="shared" ref="O99:O130" si="12">IFERROR(M99/N99,"")</f>
        <v>0.0372340425531915</v>
      </c>
      <c r="P99" s="60"/>
    </row>
    <row r="100" customHeight="1" spans="1:16">
      <c r="A100" s="29">
        <v>96</v>
      </c>
      <c r="B100" s="36" t="s">
        <v>150</v>
      </c>
      <c r="C100" s="38" t="s">
        <v>151</v>
      </c>
      <c r="D100" s="38">
        <v>2013</v>
      </c>
      <c r="E100" s="39" t="s">
        <v>147</v>
      </c>
      <c r="F100" s="42">
        <v>7.2</v>
      </c>
      <c r="G100" s="41">
        <v>75.3</v>
      </c>
      <c r="H100" s="41">
        <v>5.6</v>
      </c>
      <c r="I100" s="59">
        <v>88.1</v>
      </c>
      <c r="J100" s="36">
        <v>4</v>
      </c>
      <c r="K100" s="38">
        <v>32</v>
      </c>
      <c r="L100" s="55">
        <f t="shared" si="11"/>
        <v>0.125</v>
      </c>
      <c r="M100" s="36">
        <f>RANK(I100,$I$5:I$192,0)</f>
        <v>9</v>
      </c>
      <c r="N100" s="37">
        <v>188</v>
      </c>
      <c r="O100" s="55">
        <f t="shared" si="12"/>
        <v>0.0478723404255319</v>
      </c>
      <c r="P100" s="60"/>
    </row>
    <row r="101" customHeight="1" spans="1:16">
      <c r="A101" s="29">
        <v>97</v>
      </c>
      <c r="B101" s="36" t="s">
        <v>152</v>
      </c>
      <c r="C101" s="38" t="s">
        <v>153</v>
      </c>
      <c r="D101" s="38">
        <v>2013</v>
      </c>
      <c r="E101" s="39" t="s">
        <v>147</v>
      </c>
      <c r="F101" s="42">
        <v>7</v>
      </c>
      <c r="G101" s="41">
        <v>74.948</v>
      </c>
      <c r="H101" s="41">
        <v>5.8</v>
      </c>
      <c r="I101" s="59">
        <v>87.748</v>
      </c>
      <c r="J101" s="36">
        <v>5</v>
      </c>
      <c r="K101" s="38">
        <v>32</v>
      </c>
      <c r="L101" s="55">
        <f t="shared" si="11"/>
        <v>0.15625</v>
      </c>
      <c r="M101" s="36">
        <f>RANK(I101,$I$5:I$192,0)</f>
        <v>11</v>
      </c>
      <c r="N101" s="37">
        <v>188</v>
      </c>
      <c r="O101" s="55">
        <f t="shared" si="12"/>
        <v>0.0585106382978723</v>
      </c>
      <c r="P101" s="60"/>
    </row>
    <row r="102" customHeight="1" spans="1:16">
      <c r="A102" s="29">
        <v>98</v>
      </c>
      <c r="B102" s="36" t="s">
        <v>154</v>
      </c>
      <c r="C102" s="38" t="s">
        <v>155</v>
      </c>
      <c r="D102" s="38">
        <v>2013</v>
      </c>
      <c r="E102" s="39" t="s">
        <v>147</v>
      </c>
      <c r="F102" s="42">
        <v>7.2</v>
      </c>
      <c r="G102" s="41">
        <v>73.788</v>
      </c>
      <c r="H102" s="41">
        <v>5.6</v>
      </c>
      <c r="I102" s="59">
        <v>86.588</v>
      </c>
      <c r="J102" s="36">
        <v>6</v>
      </c>
      <c r="K102" s="38">
        <v>32</v>
      </c>
      <c r="L102" s="55">
        <f t="shared" si="11"/>
        <v>0.1875</v>
      </c>
      <c r="M102" s="36">
        <f>RANK(I102,$I$5:I$192,0)</f>
        <v>19</v>
      </c>
      <c r="N102" s="37">
        <v>188</v>
      </c>
      <c r="O102" s="55">
        <f t="shared" si="12"/>
        <v>0.101063829787234</v>
      </c>
      <c r="P102" s="60"/>
    </row>
    <row r="103" customHeight="1" spans="1:16">
      <c r="A103" s="29">
        <v>99</v>
      </c>
      <c r="B103" s="36" t="s">
        <v>156</v>
      </c>
      <c r="C103" s="38" t="s">
        <v>157</v>
      </c>
      <c r="D103" s="38">
        <v>2013</v>
      </c>
      <c r="E103" s="39" t="s">
        <v>147</v>
      </c>
      <c r="F103" s="42">
        <v>7</v>
      </c>
      <c r="G103" s="41">
        <v>73.956</v>
      </c>
      <c r="H103" s="41">
        <v>5.6</v>
      </c>
      <c r="I103" s="59">
        <v>86.556</v>
      </c>
      <c r="J103" s="36">
        <v>7</v>
      </c>
      <c r="K103" s="38">
        <v>32</v>
      </c>
      <c r="L103" s="55">
        <f t="shared" si="11"/>
        <v>0.21875</v>
      </c>
      <c r="M103" s="36">
        <f>RANK(I103,$I$5:I$192,0)</f>
        <v>20</v>
      </c>
      <c r="N103" s="37">
        <v>188</v>
      </c>
      <c r="O103" s="55">
        <f t="shared" si="12"/>
        <v>0.106382978723404</v>
      </c>
      <c r="P103" s="60"/>
    </row>
    <row r="104" customHeight="1" spans="1:16">
      <c r="A104" s="29">
        <v>100</v>
      </c>
      <c r="B104" s="36" t="s">
        <v>158</v>
      </c>
      <c r="C104" s="38" t="s">
        <v>159</v>
      </c>
      <c r="D104" s="38">
        <v>2013</v>
      </c>
      <c r="E104" s="39" t="s">
        <v>147</v>
      </c>
      <c r="F104" s="42">
        <v>7.3</v>
      </c>
      <c r="G104" s="41">
        <v>73.4</v>
      </c>
      <c r="H104" s="41">
        <v>5.8</v>
      </c>
      <c r="I104" s="59">
        <v>86.5</v>
      </c>
      <c r="J104" s="36">
        <v>8</v>
      </c>
      <c r="K104" s="38">
        <v>32</v>
      </c>
      <c r="L104" s="55">
        <f t="shared" si="11"/>
        <v>0.25</v>
      </c>
      <c r="M104" s="36">
        <f>RANK(I104,$I$5:I$192,0)</f>
        <v>22</v>
      </c>
      <c r="N104" s="37">
        <v>188</v>
      </c>
      <c r="O104" s="55">
        <f t="shared" si="12"/>
        <v>0.117021276595745</v>
      </c>
      <c r="P104" s="60"/>
    </row>
    <row r="105" customHeight="1" spans="1:16">
      <c r="A105" s="29">
        <v>101</v>
      </c>
      <c r="B105" s="36" t="s">
        <v>160</v>
      </c>
      <c r="C105" s="38" t="s">
        <v>161</v>
      </c>
      <c r="D105" s="38">
        <v>2013</v>
      </c>
      <c r="E105" s="39" t="s">
        <v>147</v>
      </c>
      <c r="F105" s="42">
        <v>7.4</v>
      </c>
      <c r="G105" s="41">
        <v>73.008</v>
      </c>
      <c r="H105" s="41">
        <v>5.8</v>
      </c>
      <c r="I105" s="59">
        <v>86.208</v>
      </c>
      <c r="J105" s="36">
        <v>9</v>
      </c>
      <c r="K105" s="38">
        <v>32</v>
      </c>
      <c r="L105" s="55">
        <f t="shared" si="11"/>
        <v>0.28125</v>
      </c>
      <c r="M105" s="36">
        <f>RANK(I105,$I$5:I$192,0)</f>
        <v>27</v>
      </c>
      <c r="N105" s="37">
        <v>188</v>
      </c>
      <c r="O105" s="55">
        <f t="shared" si="12"/>
        <v>0.143617021276596</v>
      </c>
      <c r="P105" s="60"/>
    </row>
    <row r="106" customHeight="1" spans="1:16">
      <c r="A106" s="29">
        <v>102</v>
      </c>
      <c r="B106" s="36" t="s">
        <v>162</v>
      </c>
      <c r="C106" s="38" t="s">
        <v>163</v>
      </c>
      <c r="D106" s="38">
        <v>2013</v>
      </c>
      <c r="E106" s="39" t="s">
        <v>147</v>
      </c>
      <c r="F106" s="42">
        <v>7</v>
      </c>
      <c r="G106" s="41">
        <v>74.432</v>
      </c>
      <c r="H106" s="41">
        <v>4.4</v>
      </c>
      <c r="I106" s="59">
        <v>85.832</v>
      </c>
      <c r="J106" s="36">
        <v>10</v>
      </c>
      <c r="K106" s="38">
        <v>32</v>
      </c>
      <c r="L106" s="55">
        <f t="shared" si="11"/>
        <v>0.3125</v>
      </c>
      <c r="M106" s="36">
        <f>RANK(I106,$I$5:I$192,0)</f>
        <v>30</v>
      </c>
      <c r="N106" s="37">
        <v>188</v>
      </c>
      <c r="O106" s="55">
        <f t="shared" si="12"/>
        <v>0.159574468085106</v>
      </c>
      <c r="P106" s="60"/>
    </row>
    <row r="107" customHeight="1" spans="1:16">
      <c r="A107" s="29">
        <v>103</v>
      </c>
      <c r="B107" s="36" t="s">
        <v>164</v>
      </c>
      <c r="C107" s="38" t="s">
        <v>165</v>
      </c>
      <c r="D107" s="38">
        <v>2013</v>
      </c>
      <c r="E107" s="39" t="s">
        <v>147</v>
      </c>
      <c r="F107" s="42">
        <v>7</v>
      </c>
      <c r="G107" s="41">
        <v>72.584</v>
      </c>
      <c r="H107" s="41">
        <v>5.6</v>
      </c>
      <c r="I107" s="59">
        <v>85.184</v>
      </c>
      <c r="J107" s="36">
        <v>11</v>
      </c>
      <c r="K107" s="38">
        <v>32</v>
      </c>
      <c r="L107" s="55">
        <f t="shared" si="11"/>
        <v>0.34375</v>
      </c>
      <c r="M107" s="36">
        <f>RANK(I107,$I$5:I$192,0)</f>
        <v>38</v>
      </c>
      <c r="N107" s="37">
        <v>188</v>
      </c>
      <c r="O107" s="55">
        <f t="shared" si="12"/>
        <v>0.202127659574468</v>
      </c>
      <c r="P107" s="60"/>
    </row>
    <row r="108" customHeight="1" spans="1:16">
      <c r="A108" s="29">
        <v>104</v>
      </c>
      <c r="B108" s="36" t="s">
        <v>166</v>
      </c>
      <c r="C108" s="38" t="s">
        <v>167</v>
      </c>
      <c r="D108" s="38">
        <v>2013</v>
      </c>
      <c r="E108" s="39" t="s">
        <v>147</v>
      </c>
      <c r="F108" s="42">
        <v>7</v>
      </c>
      <c r="G108" s="41">
        <v>72.192</v>
      </c>
      <c r="H108" s="41">
        <v>5.6</v>
      </c>
      <c r="I108" s="59">
        <v>84.792</v>
      </c>
      <c r="J108" s="36">
        <v>12</v>
      </c>
      <c r="K108" s="38">
        <v>32</v>
      </c>
      <c r="L108" s="55">
        <f t="shared" si="11"/>
        <v>0.375</v>
      </c>
      <c r="M108" s="36">
        <f>RANK(I108,$I$5:I$192,0)</f>
        <v>45</v>
      </c>
      <c r="N108" s="37">
        <v>188</v>
      </c>
      <c r="O108" s="55">
        <f t="shared" si="12"/>
        <v>0.23936170212766</v>
      </c>
      <c r="P108" s="60"/>
    </row>
    <row r="109" customHeight="1" spans="1:16">
      <c r="A109" s="29">
        <v>105</v>
      </c>
      <c r="B109" s="36" t="s">
        <v>168</v>
      </c>
      <c r="C109" s="38" t="s">
        <v>169</v>
      </c>
      <c r="D109" s="38">
        <v>2013</v>
      </c>
      <c r="E109" s="39" t="s">
        <v>147</v>
      </c>
      <c r="F109" s="42">
        <v>7</v>
      </c>
      <c r="G109" s="41">
        <v>71.02</v>
      </c>
      <c r="H109" s="41">
        <v>6.4</v>
      </c>
      <c r="I109" s="59">
        <v>84.42</v>
      </c>
      <c r="J109" s="36">
        <v>13</v>
      </c>
      <c r="K109" s="38">
        <v>32</v>
      </c>
      <c r="L109" s="55">
        <f t="shared" si="11"/>
        <v>0.40625</v>
      </c>
      <c r="M109" s="36">
        <f>RANK(I109,$I$5:I$192,0)</f>
        <v>50</v>
      </c>
      <c r="N109" s="37">
        <v>188</v>
      </c>
      <c r="O109" s="55">
        <f t="shared" si="12"/>
        <v>0.265957446808511</v>
      </c>
      <c r="P109" s="60"/>
    </row>
    <row r="110" customHeight="1" spans="1:16">
      <c r="A110" s="29">
        <v>106</v>
      </c>
      <c r="B110" s="36" t="s">
        <v>170</v>
      </c>
      <c r="C110" s="38" t="s">
        <v>171</v>
      </c>
      <c r="D110" s="38">
        <v>2013</v>
      </c>
      <c r="E110" s="39" t="s">
        <v>147</v>
      </c>
      <c r="F110" s="42">
        <v>7</v>
      </c>
      <c r="G110" s="41">
        <v>71.36</v>
      </c>
      <c r="H110" s="41">
        <v>5.8</v>
      </c>
      <c r="I110" s="59">
        <v>84.16</v>
      </c>
      <c r="J110" s="36">
        <v>14</v>
      </c>
      <c r="K110" s="38">
        <v>32</v>
      </c>
      <c r="L110" s="55">
        <f t="shared" si="11"/>
        <v>0.4375</v>
      </c>
      <c r="M110" s="36">
        <f>RANK(I110,$I$5:I$192,0)</f>
        <v>54</v>
      </c>
      <c r="N110" s="37">
        <v>188</v>
      </c>
      <c r="O110" s="55">
        <f t="shared" si="12"/>
        <v>0.287234042553192</v>
      </c>
      <c r="P110" s="60"/>
    </row>
    <row r="111" customHeight="1" spans="1:16">
      <c r="A111" s="29">
        <v>107</v>
      </c>
      <c r="B111" s="36" t="s">
        <v>172</v>
      </c>
      <c r="C111" s="38" t="s">
        <v>173</v>
      </c>
      <c r="D111" s="38">
        <v>2013</v>
      </c>
      <c r="E111" s="39" t="s">
        <v>147</v>
      </c>
      <c r="F111" s="42">
        <v>7</v>
      </c>
      <c r="G111" s="41">
        <v>71.272</v>
      </c>
      <c r="H111" s="41">
        <v>4.8</v>
      </c>
      <c r="I111" s="59">
        <v>83.072</v>
      </c>
      <c r="J111" s="36">
        <v>15</v>
      </c>
      <c r="K111" s="38">
        <v>32</v>
      </c>
      <c r="L111" s="55">
        <f t="shared" si="11"/>
        <v>0.46875</v>
      </c>
      <c r="M111" s="36">
        <f>RANK(I111,$I$5:I$192,0)</f>
        <v>69</v>
      </c>
      <c r="N111" s="37">
        <v>188</v>
      </c>
      <c r="O111" s="55">
        <f t="shared" si="12"/>
        <v>0.367021276595745</v>
      </c>
      <c r="P111" s="60"/>
    </row>
    <row r="112" customHeight="1" spans="1:16">
      <c r="A112" s="29">
        <v>108</v>
      </c>
      <c r="B112" s="36" t="s">
        <v>174</v>
      </c>
      <c r="C112" s="38" t="s">
        <v>175</v>
      </c>
      <c r="D112" s="38">
        <v>2013</v>
      </c>
      <c r="E112" s="39" t="s">
        <v>147</v>
      </c>
      <c r="F112" s="42">
        <v>7</v>
      </c>
      <c r="G112" s="41">
        <v>70.632</v>
      </c>
      <c r="H112" s="41">
        <v>5.3</v>
      </c>
      <c r="I112" s="59">
        <v>82.932</v>
      </c>
      <c r="J112" s="36">
        <v>16</v>
      </c>
      <c r="K112" s="38">
        <v>32</v>
      </c>
      <c r="L112" s="55">
        <f t="shared" si="11"/>
        <v>0.5</v>
      </c>
      <c r="M112" s="36">
        <f>RANK(I112,$I$5:I$192,0)</f>
        <v>71</v>
      </c>
      <c r="N112" s="37">
        <v>188</v>
      </c>
      <c r="O112" s="55">
        <f t="shared" si="12"/>
        <v>0.377659574468085</v>
      </c>
      <c r="P112" s="60"/>
    </row>
    <row r="113" customHeight="1" spans="1:16">
      <c r="A113" s="29">
        <v>109</v>
      </c>
      <c r="B113" s="36" t="s">
        <v>176</v>
      </c>
      <c r="C113" s="38" t="s">
        <v>177</v>
      </c>
      <c r="D113" s="38">
        <v>2013</v>
      </c>
      <c r="E113" s="39" t="s">
        <v>147</v>
      </c>
      <c r="F113" s="42">
        <v>7</v>
      </c>
      <c r="G113" s="41">
        <v>70.47</v>
      </c>
      <c r="H113" s="41">
        <v>5.1</v>
      </c>
      <c r="I113" s="59">
        <v>82.572</v>
      </c>
      <c r="J113" s="36">
        <v>17</v>
      </c>
      <c r="K113" s="38">
        <v>32</v>
      </c>
      <c r="L113" s="55">
        <f t="shared" si="11"/>
        <v>0.53125</v>
      </c>
      <c r="M113" s="36">
        <f>RANK(I113,$I$5:I$192,0)</f>
        <v>76</v>
      </c>
      <c r="N113" s="37">
        <v>188</v>
      </c>
      <c r="O113" s="55">
        <f t="shared" si="12"/>
        <v>0.404255319148936</v>
      </c>
      <c r="P113" s="60"/>
    </row>
    <row r="114" customHeight="1" spans="1:16">
      <c r="A114" s="29">
        <v>110</v>
      </c>
      <c r="B114" s="36" t="s">
        <v>178</v>
      </c>
      <c r="C114" s="38" t="s">
        <v>179</v>
      </c>
      <c r="D114" s="38">
        <v>2013</v>
      </c>
      <c r="E114" s="39" t="s">
        <v>147</v>
      </c>
      <c r="F114" s="42">
        <v>7</v>
      </c>
      <c r="G114" s="41">
        <v>69.184</v>
      </c>
      <c r="H114" s="41">
        <v>5.8</v>
      </c>
      <c r="I114" s="59">
        <v>81.984</v>
      </c>
      <c r="J114" s="36">
        <v>18</v>
      </c>
      <c r="K114" s="38">
        <v>32</v>
      </c>
      <c r="L114" s="55">
        <f t="shared" si="11"/>
        <v>0.5625</v>
      </c>
      <c r="M114" s="36">
        <f>RANK(I114,$I$5:I$192,0)</f>
        <v>92</v>
      </c>
      <c r="N114" s="37">
        <v>188</v>
      </c>
      <c r="O114" s="55">
        <f t="shared" si="12"/>
        <v>0.48936170212766</v>
      </c>
      <c r="P114" s="60"/>
    </row>
    <row r="115" customHeight="1" spans="1:16">
      <c r="A115" s="29">
        <v>111</v>
      </c>
      <c r="B115" s="36" t="s">
        <v>180</v>
      </c>
      <c r="C115" s="38" t="s">
        <v>181</v>
      </c>
      <c r="D115" s="38">
        <v>2013</v>
      </c>
      <c r="E115" s="39" t="s">
        <v>147</v>
      </c>
      <c r="F115" s="42">
        <v>7.4</v>
      </c>
      <c r="G115" s="41">
        <v>69.376</v>
      </c>
      <c r="H115" s="41">
        <v>5.15</v>
      </c>
      <c r="I115" s="59">
        <v>81.926</v>
      </c>
      <c r="J115" s="36">
        <v>19</v>
      </c>
      <c r="K115" s="38">
        <v>32</v>
      </c>
      <c r="L115" s="55">
        <f t="shared" si="11"/>
        <v>0.59375</v>
      </c>
      <c r="M115" s="36">
        <f>RANK(I115,$I$5:I$192,0)</f>
        <v>95</v>
      </c>
      <c r="N115" s="37">
        <v>188</v>
      </c>
      <c r="O115" s="55">
        <f t="shared" si="12"/>
        <v>0.50531914893617</v>
      </c>
      <c r="P115" s="60"/>
    </row>
    <row r="116" customHeight="1" spans="1:16">
      <c r="A116" s="29">
        <v>112</v>
      </c>
      <c r="B116" s="36" t="s">
        <v>182</v>
      </c>
      <c r="C116" s="38" t="s">
        <v>183</v>
      </c>
      <c r="D116" s="38">
        <v>2013</v>
      </c>
      <c r="E116" s="39" t="s">
        <v>147</v>
      </c>
      <c r="F116" s="42">
        <v>7</v>
      </c>
      <c r="G116" s="41">
        <v>69.544</v>
      </c>
      <c r="H116" s="41">
        <v>5</v>
      </c>
      <c r="I116" s="59">
        <v>81.544</v>
      </c>
      <c r="J116" s="36">
        <v>20</v>
      </c>
      <c r="K116" s="38">
        <v>32</v>
      </c>
      <c r="L116" s="55">
        <f t="shared" si="11"/>
        <v>0.625</v>
      </c>
      <c r="M116" s="36">
        <f>RANK(I116,$I$5:I$192,0)</f>
        <v>101</v>
      </c>
      <c r="N116" s="37">
        <v>188</v>
      </c>
      <c r="O116" s="55">
        <f t="shared" si="12"/>
        <v>0.537234042553192</v>
      </c>
      <c r="P116" s="60"/>
    </row>
    <row r="117" customHeight="1" spans="1:16">
      <c r="A117" s="29">
        <v>113</v>
      </c>
      <c r="B117" s="36" t="s">
        <v>184</v>
      </c>
      <c r="C117" s="38" t="s">
        <v>185</v>
      </c>
      <c r="D117" s="38">
        <v>2013</v>
      </c>
      <c r="E117" s="39" t="s">
        <v>147</v>
      </c>
      <c r="F117" s="42">
        <v>7</v>
      </c>
      <c r="G117" s="41">
        <v>68.52</v>
      </c>
      <c r="H117" s="41">
        <v>5.1</v>
      </c>
      <c r="I117" s="59">
        <v>80.62</v>
      </c>
      <c r="J117" s="36">
        <v>21</v>
      </c>
      <c r="K117" s="38">
        <v>32</v>
      </c>
      <c r="L117" s="55">
        <f t="shared" si="11"/>
        <v>0.65625</v>
      </c>
      <c r="M117" s="36">
        <f>RANK(I117,$I$5:I$192,0)</f>
        <v>108</v>
      </c>
      <c r="N117" s="37">
        <v>188</v>
      </c>
      <c r="O117" s="55">
        <f t="shared" si="12"/>
        <v>0.574468085106383</v>
      </c>
      <c r="P117" s="60"/>
    </row>
    <row r="118" customHeight="1" spans="1:16">
      <c r="A118" s="29">
        <v>114</v>
      </c>
      <c r="B118" s="36" t="s">
        <v>186</v>
      </c>
      <c r="C118" s="38" t="s">
        <v>187</v>
      </c>
      <c r="D118" s="38">
        <v>2013</v>
      </c>
      <c r="E118" s="39" t="s">
        <v>147</v>
      </c>
      <c r="F118" s="42">
        <v>7</v>
      </c>
      <c r="G118" s="41">
        <v>67.36</v>
      </c>
      <c r="H118" s="41">
        <v>5.9</v>
      </c>
      <c r="I118" s="59">
        <v>80.26</v>
      </c>
      <c r="J118" s="36">
        <v>22</v>
      </c>
      <c r="K118" s="38">
        <v>32</v>
      </c>
      <c r="L118" s="55">
        <f t="shared" si="11"/>
        <v>0.6875</v>
      </c>
      <c r="M118" s="36">
        <f>RANK(I118,$I$5:I$192,0)</f>
        <v>110</v>
      </c>
      <c r="N118" s="37">
        <v>188</v>
      </c>
      <c r="O118" s="55">
        <f t="shared" si="12"/>
        <v>0.585106382978723</v>
      </c>
      <c r="P118" s="60"/>
    </row>
    <row r="119" customHeight="1" spans="1:16">
      <c r="A119" s="29">
        <v>115</v>
      </c>
      <c r="B119" s="36" t="s">
        <v>188</v>
      </c>
      <c r="C119" s="38" t="s">
        <v>189</v>
      </c>
      <c r="D119" s="38">
        <v>2013</v>
      </c>
      <c r="E119" s="39" t="s">
        <v>147</v>
      </c>
      <c r="F119" s="42">
        <v>7</v>
      </c>
      <c r="G119" s="41">
        <v>64.22</v>
      </c>
      <c r="H119" s="41">
        <v>5.9</v>
      </c>
      <c r="I119" s="59">
        <v>77.12</v>
      </c>
      <c r="J119" s="36">
        <v>23</v>
      </c>
      <c r="K119" s="38">
        <v>32</v>
      </c>
      <c r="L119" s="55">
        <f t="shared" si="11"/>
        <v>0.71875</v>
      </c>
      <c r="M119" s="36">
        <f>RANK(I119,$I$5:I$192,0)</f>
        <v>134</v>
      </c>
      <c r="N119" s="37">
        <v>188</v>
      </c>
      <c r="O119" s="55">
        <f t="shared" si="12"/>
        <v>0.712765957446808</v>
      </c>
      <c r="P119" s="60"/>
    </row>
    <row r="120" customHeight="1" spans="1:16">
      <c r="A120" s="29">
        <v>116</v>
      </c>
      <c r="B120" s="36" t="s">
        <v>190</v>
      </c>
      <c r="C120" s="38" t="s">
        <v>191</v>
      </c>
      <c r="D120" s="38">
        <v>2013</v>
      </c>
      <c r="E120" s="39" t="s">
        <v>147</v>
      </c>
      <c r="F120" s="42">
        <v>7</v>
      </c>
      <c r="G120" s="41">
        <v>64.98</v>
      </c>
      <c r="H120" s="41">
        <v>4.6</v>
      </c>
      <c r="I120" s="59">
        <v>76.58</v>
      </c>
      <c r="J120" s="36">
        <v>24</v>
      </c>
      <c r="K120" s="38">
        <v>32</v>
      </c>
      <c r="L120" s="55">
        <f t="shared" si="11"/>
        <v>0.75</v>
      </c>
      <c r="M120" s="36">
        <f>RANK(I120,$I$5:I$192,0)</f>
        <v>138</v>
      </c>
      <c r="N120" s="37">
        <v>188</v>
      </c>
      <c r="O120" s="55">
        <f t="shared" si="12"/>
        <v>0.734042553191489</v>
      </c>
      <c r="P120" s="60"/>
    </row>
    <row r="121" customHeight="1" spans="1:16">
      <c r="A121" s="29">
        <v>117</v>
      </c>
      <c r="B121" s="36" t="s">
        <v>192</v>
      </c>
      <c r="C121" s="38" t="s">
        <v>193</v>
      </c>
      <c r="D121" s="38">
        <v>2013</v>
      </c>
      <c r="E121" s="39" t="s">
        <v>147</v>
      </c>
      <c r="F121" s="42">
        <v>7</v>
      </c>
      <c r="G121" s="41">
        <v>64.1</v>
      </c>
      <c r="H121" s="41">
        <v>4.6</v>
      </c>
      <c r="I121" s="59">
        <v>75.7</v>
      </c>
      <c r="J121" s="36">
        <v>25</v>
      </c>
      <c r="K121" s="38">
        <v>32</v>
      </c>
      <c r="L121" s="55">
        <f t="shared" si="11"/>
        <v>0.78125</v>
      </c>
      <c r="M121" s="36">
        <f>RANK(I121,$I$5:I$192,0)</f>
        <v>144</v>
      </c>
      <c r="N121" s="37">
        <v>188</v>
      </c>
      <c r="O121" s="55">
        <f t="shared" si="12"/>
        <v>0.765957446808511</v>
      </c>
      <c r="P121" s="60"/>
    </row>
    <row r="122" customHeight="1" spans="1:16">
      <c r="A122" s="29">
        <v>118</v>
      </c>
      <c r="B122" s="36" t="s">
        <v>194</v>
      </c>
      <c r="C122" s="38" t="s">
        <v>195</v>
      </c>
      <c r="D122" s="38">
        <v>2013</v>
      </c>
      <c r="E122" s="39" t="s">
        <v>147</v>
      </c>
      <c r="F122" s="42">
        <v>7</v>
      </c>
      <c r="G122" s="41">
        <v>62.87</v>
      </c>
      <c r="H122" s="41">
        <v>5</v>
      </c>
      <c r="I122" s="59">
        <v>74.87</v>
      </c>
      <c r="J122" s="36">
        <v>26</v>
      </c>
      <c r="K122" s="38">
        <v>32</v>
      </c>
      <c r="L122" s="55">
        <f t="shared" si="11"/>
        <v>0.8125</v>
      </c>
      <c r="M122" s="36">
        <f>RANK(I122,$I$5:I$192,0)</f>
        <v>147</v>
      </c>
      <c r="N122" s="37">
        <v>188</v>
      </c>
      <c r="O122" s="55">
        <f t="shared" si="12"/>
        <v>0.781914893617021</v>
      </c>
      <c r="P122" s="60"/>
    </row>
    <row r="123" customHeight="1" spans="1:16">
      <c r="A123" s="29">
        <v>119</v>
      </c>
      <c r="B123" s="36" t="s">
        <v>196</v>
      </c>
      <c r="C123" s="38" t="s">
        <v>197</v>
      </c>
      <c r="D123" s="38">
        <v>2013</v>
      </c>
      <c r="E123" s="39" t="s">
        <v>147</v>
      </c>
      <c r="F123" s="42">
        <v>7</v>
      </c>
      <c r="G123" s="41">
        <v>60.76</v>
      </c>
      <c r="H123" s="41">
        <v>4.6</v>
      </c>
      <c r="I123" s="59">
        <v>72.36</v>
      </c>
      <c r="J123" s="36">
        <v>27</v>
      </c>
      <c r="K123" s="38">
        <v>32</v>
      </c>
      <c r="L123" s="55">
        <f t="shared" si="11"/>
        <v>0.84375</v>
      </c>
      <c r="M123" s="36">
        <f>RANK(I123,$I$5:I$192,0)</f>
        <v>158</v>
      </c>
      <c r="N123" s="37">
        <v>188</v>
      </c>
      <c r="O123" s="55">
        <f t="shared" si="12"/>
        <v>0.840425531914894</v>
      </c>
      <c r="P123" s="60"/>
    </row>
    <row r="124" customHeight="1" spans="1:16">
      <c r="A124" s="29">
        <v>120</v>
      </c>
      <c r="B124" s="36" t="s">
        <v>198</v>
      </c>
      <c r="C124" s="38" t="s">
        <v>199</v>
      </c>
      <c r="D124" s="38">
        <v>2013</v>
      </c>
      <c r="E124" s="39" t="s">
        <v>147</v>
      </c>
      <c r="F124" s="42">
        <v>7</v>
      </c>
      <c r="G124" s="41">
        <v>60.34</v>
      </c>
      <c r="H124" s="41">
        <v>4.8</v>
      </c>
      <c r="I124" s="59">
        <v>72.14</v>
      </c>
      <c r="J124" s="36">
        <v>28</v>
      </c>
      <c r="K124" s="38">
        <v>32</v>
      </c>
      <c r="L124" s="55">
        <f t="shared" si="11"/>
        <v>0.875</v>
      </c>
      <c r="M124" s="36">
        <f>RANK(I124,$I$5:I$192,0)</f>
        <v>162</v>
      </c>
      <c r="N124" s="37">
        <v>188</v>
      </c>
      <c r="O124" s="55">
        <f t="shared" si="12"/>
        <v>0.861702127659574</v>
      </c>
      <c r="P124" s="60"/>
    </row>
    <row r="125" customHeight="1" spans="1:16">
      <c r="A125" s="29">
        <v>121</v>
      </c>
      <c r="B125" s="36" t="s">
        <v>200</v>
      </c>
      <c r="C125" s="38" t="s">
        <v>201</v>
      </c>
      <c r="D125" s="38">
        <v>2013</v>
      </c>
      <c r="E125" s="39" t="s">
        <v>147</v>
      </c>
      <c r="F125" s="42">
        <v>7.2</v>
      </c>
      <c r="G125" s="41">
        <v>57.3</v>
      </c>
      <c r="H125" s="41">
        <v>6</v>
      </c>
      <c r="I125" s="59">
        <v>70.5</v>
      </c>
      <c r="J125" s="36">
        <v>29</v>
      </c>
      <c r="K125" s="38">
        <v>32</v>
      </c>
      <c r="L125" s="55">
        <f t="shared" si="11"/>
        <v>0.90625</v>
      </c>
      <c r="M125" s="36">
        <f>RANK(I125,$I$5:I$192,0)</f>
        <v>172</v>
      </c>
      <c r="N125" s="37">
        <v>188</v>
      </c>
      <c r="O125" s="55">
        <f t="shared" si="12"/>
        <v>0.914893617021277</v>
      </c>
      <c r="P125" s="60"/>
    </row>
    <row r="126" customHeight="1" spans="1:16">
      <c r="A126" s="29">
        <v>122</v>
      </c>
      <c r="B126" s="36" t="s">
        <v>202</v>
      </c>
      <c r="C126" s="38" t="s">
        <v>203</v>
      </c>
      <c r="D126" s="38">
        <v>2013</v>
      </c>
      <c r="E126" s="39" t="s">
        <v>147</v>
      </c>
      <c r="F126" s="42">
        <v>7</v>
      </c>
      <c r="G126" s="41">
        <v>58.78</v>
      </c>
      <c r="H126" s="41">
        <v>4.4</v>
      </c>
      <c r="I126" s="59">
        <v>70.18</v>
      </c>
      <c r="J126" s="36">
        <v>30</v>
      </c>
      <c r="K126" s="38">
        <v>32</v>
      </c>
      <c r="L126" s="55">
        <f t="shared" si="11"/>
        <v>0.9375</v>
      </c>
      <c r="M126" s="36">
        <f>RANK(I126,$I$5:I$192,0)</f>
        <v>173</v>
      </c>
      <c r="N126" s="37">
        <v>188</v>
      </c>
      <c r="O126" s="55">
        <f t="shared" si="12"/>
        <v>0.920212765957447</v>
      </c>
      <c r="P126" s="60"/>
    </row>
    <row r="127" customHeight="1" spans="1:16">
      <c r="A127" s="29">
        <v>123</v>
      </c>
      <c r="B127" s="36" t="s">
        <v>204</v>
      </c>
      <c r="C127" s="38" t="s">
        <v>205</v>
      </c>
      <c r="D127" s="38">
        <v>2013</v>
      </c>
      <c r="E127" s="39" t="s">
        <v>147</v>
      </c>
      <c r="F127" s="42">
        <v>7</v>
      </c>
      <c r="G127" s="41">
        <v>50.488</v>
      </c>
      <c r="H127" s="41">
        <v>4.6</v>
      </c>
      <c r="I127" s="59">
        <v>62.088</v>
      </c>
      <c r="J127" s="36">
        <v>31</v>
      </c>
      <c r="K127" s="38">
        <v>32</v>
      </c>
      <c r="L127" s="55">
        <f t="shared" ref="L127:L162" si="13">IFERROR(J127/K127,"")</f>
        <v>0.96875</v>
      </c>
      <c r="M127" s="36">
        <f>RANK(I127,$I$5:I$192,0)</f>
        <v>186</v>
      </c>
      <c r="N127" s="37">
        <v>188</v>
      </c>
      <c r="O127" s="55">
        <f t="shared" si="12"/>
        <v>0.98936170212766</v>
      </c>
      <c r="P127" s="60"/>
    </row>
    <row r="128" customHeight="1" spans="1:16">
      <c r="A128" s="29">
        <v>124</v>
      </c>
      <c r="B128" s="36" t="s">
        <v>206</v>
      </c>
      <c r="C128" s="38" t="s">
        <v>207</v>
      </c>
      <c r="D128" s="38">
        <v>2013</v>
      </c>
      <c r="E128" s="39" t="s">
        <v>147</v>
      </c>
      <c r="F128" s="42">
        <v>7</v>
      </c>
      <c r="G128" s="41">
        <v>47.032</v>
      </c>
      <c r="H128" s="41">
        <v>4.6</v>
      </c>
      <c r="I128" s="59">
        <v>58.632</v>
      </c>
      <c r="J128" s="36">
        <v>32</v>
      </c>
      <c r="K128" s="38">
        <v>32</v>
      </c>
      <c r="L128" s="55">
        <f t="shared" si="13"/>
        <v>1</v>
      </c>
      <c r="M128" s="36">
        <f>RANK(I128,$I$5:I$192,0)</f>
        <v>188</v>
      </c>
      <c r="N128" s="37">
        <v>188</v>
      </c>
      <c r="O128" s="55">
        <f t="shared" si="12"/>
        <v>1</v>
      </c>
      <c r="P128" s="60"/>
    </row>
    <row r="129" customHeight="1" spans="1:16">
      <c r="A129" s="29">
        <v>125</v>
      </c>
      <c r="B129" s="36">
        <v>2013015208</v>
      </c>
      <c r="C129" s="38" t="s">
        <v>208</v>
      </c>
      <c r="D129" s="38">
        <v>2013</v>
      </c>
      <c r="E129" s="39" t="s">
        <v>209</v>
      </c>
      <c r="F129" s="42">
        <v>8.2</v>
      </c>
      <c r="G129" s="41">
        <v>73.31</v>
      </c>
      <c r="H129" s="41">
        <v>5.8</v>
      </c>
      <c r="I129" s="59">
        <v>87.31</v>
      </c>
      <c r="J129" s="36">
        <v>1</v>
      </c>
      <c r="K129" s="38">
        <v>31</v>
      </c>
      <c r="L129" s="55">
        <f t="shared" si="13"/>
        <v>0.032258064516129</v>
      </c>
      <c r="M129" s="36">
        <f>RANK(I129,$I$5:I$192,0)</f>
        <v>14</v>
      </c>
      <c r="N129" s="37">
        <v>188</v>
      </c>
      <c r="O129" s="55">
        <f t="shared" si="12"/>
        <v>0.074468085106383</v>
      </c>
      <c r="P129" s="60"/>
    </row>
    <row r="130" customHeight="1" spans="1:16">
      <c r="A130" s="29">
        <v>126</v>
      </c>
      <c r="B130" s="36">
        <v>2013015210</v>
      </c>
      <c r="C130" s="38" t="s">
        <v>210</v>
      </c>
      <c r="D130" s="38">
        <v>2013</v>
      </c>
      <c r="E130" s="39" t="s">
        <v>209</v>
      </c>
      <c r="F130" s="42">
        <v>7</v>
      </c>
      <c r="G130" s="41">
        <v>74.05</v>
      </c>
      <c r="H130" s="41">
        <v>5.6</v>
      </c>
      <c r="I130" s="59">
        <v>86.65</v>
      </c>
      <c r="J130" s="36">
        <v>2</v>
      </c>
      <c r="K130" s="38">
        <v>31</v>
      </c>
      <c r="L130" s="55">
        <f t="shared" si="13"/>
        <v>0.0645161290322581</v>
      </c>
      <c r="M130" s="36">
        <f>RANK(I130,$I$5:I$192,0)</f>
        <v>18</v>
      </c>
      <c r="N130" s="37">
        <v>188</v>
      </c>
      <c r="O130" s="55">
        <f t="shared" si="12"/>
        <v>0.0957446808510638</v>
      </c>
      <c r="P130" s="60"/>
    </row>
    <row r="131" customHeight="1" spans="1:16">
      <c r="A131" s="29">
        <v>127</v>
      </c>
      <c r="B131" s="36">
        <v>2013015212</v>
      </c>
      <c r="C131" s="38" t="s">
        <v>211</v>
      </c>
      <c r="D131" s="38">
        <v>2013</v>
      </c>
      <c r="E131" s="39" t="s">
        <v>209</v>
      </c>
      <c r="F131" s="42">
        <v>7</v>
      </c>
      <c r="G131" s="41">
        <v>72.57</v>
      </c>
      <c r="H131" s="41">
        <v>5.8</v>
      </c>
      <c r="I131" s="59">
        <v>85.37</v>
      </c>
      <c r="J131" s="36">
        <v>3</v>
      </c>
      <c r="K131" s="38">
        <v>31</v>
      </c>
      <c r="L131" s="55">
        <f t="shared" si="13"/>
        <v>0.0967741935483871</v>
      </c>
      <c r="M131" s="36">
        <f>RANK(I131,$I$5:I$192,0)</f>
        <v>37</v>
      </c>
      <c r="N131" s="37">
        <v>188</v>
      </c>
      <c r="O131" s="55">
        <f t="shared" ref="O131:O162" si="14">IFERROR(M131/N131,"")</f>
        <v>0.196808510638298</v>
      </c>
      <c r="P131" s="60"/>
    </row>
    <row r="132" customHeight="1" spans="1:16">
      <c r="A132" s="29">
        <v>128</v>
      </c>
      <c r="B132" s="36">
        <v>2013010407</v>
      </c>
      <c r="C132" s="38" t="s">
        <v>212</v>
      </c>
      <c r="D132" s="38">
        <v>2013</v>
      </c>
      <c r="E132" s="39" t="s">
        <v>209</v>
      </c>
      <c r="F132" s="42">
        <v>7</v>
      </c>
      <c r="G132" s="41">
        <v>72.55</v>
      </c>
      <c r="H132" s="41">
        <v>5.6</v>
      </c>
      <c r="I132" s="59">
        <v>85.15</v>
      </c>
      <c r="J132" s="36">
        <v>4</v>
      </c>
      <c r="K132" s="38">
        <v>31</v>
      </c>
      <c r="L132" s="55">
        <f t="shared" si="13"/>
        <v>0.129032258064516</v>
      </c>
      <c r="M132" s="36">
        <f>RANK(I132,$I$5:I$192,0)</f>
        <v>39</v>
      </c>
      <c r="N132" s="37">
        <v>188</v>
      </c>
      <c r="O132" s="55">
        <f t="shared" si="14"/>
        <v>0.207446808510638</v>
      </c>
      <c r="P132" s="60"/>
    </row>
    <row r="133" customHeight="1" spans="1:16">
      <c r="A133" s="29">
        <v>129</v>
      </c>
      <c r="B133" s="36">
        <v>2013015199</v>
      </c>
      <c r="C133" s="38" t="s">
        <v>213</v>
      </c>
      <c r="D133" s="38">
        <v>2013</v>
      </c>
      <c r="E133" s="39" t="s">
        <v>209</v>
      </c>
      <c r="F133" s="42">
        <v>7</v>
      </c>
      <c r="G133" s="41">
        <v>73.74</v>
      </c>
      <c r="H133" s="41">
        <v>4.4</v>
      </c>
      <c r="I133" s="59">
        <v>85.14</v>
      </c>
      <c r="J133" s="36">
        <v>5</v>
      </c>
      <c r="K133" s="38">
        <v>31</v>
      </c>
      <c r="L133" s="55">
        <f t="shared" si="13"/>
        <v>0.161290322580645</v>
      </c>
      <c r="M133" s="36">
        <f>RANK(I133,$I$5:I$192,0)</f>
        <v>40</v>
      </c>
      <c r="N133" s="37">
        <v>188</v>
      </c>
      <c r="O133" s="55">
        <f t="shared" si="14"/>
        <v>0.212765957446809</v>
      </c>
      <c r="P133" s="60"/>
    </row>
    <row r="134" customHeight="1" spans="1:16">
      <c r="A134" s="29">
        <v>130</v>
      </c>
      <c r="B134" s="36">
        <v>2013015213</v>
      </c>
      <c r="C134" s="38" t="s">
        <v>214</v>
      </c>
      <c r="D134" s="38">
        <v>2013</v>
      </c>
      <c r="E134" s="39" t="s">
        <v>209</v>
      </c>
      <c r="F134" s="42">
        <v>7.2</v>
      </c>
      <c r="G134" s="41">
        <v>71.04</v>
      </c>
      <c r="H134" s="41">
        <v>6.9</v>
      </c>
      <c r="I134" s="59">
        <v>85.14</v>
      </c>
      <c r="J134" s="36">
        <v>6</v>
      </c>
      <c r="K134" s="38">
        <v>31</v>
      </c>
      <c r="L134" s="55">
        <f t="shared" si="13"/>
        <v>0.193548387096774</v>
      </c>
      <c r="M134" s="36">
        <f>RANK(I134,$I$5:I$192,0)</f>
        <v>40</v>
      </c>
      <c r="N134" s="37">
        <v>188</v>
      </c>
      <c r="O134" s="55">
        <f t="shared" si="14"/>
        <v>0.212765957446809</v>
      </c>
      <c r="P134" s="60"/>
    </row>
    <row r="135" customHeight="1" spans="1:16">
      <c r="A135" s="29">
        <v>131</v>
      </c>
      <c r="B135" s="36">
        <v>2013015220</v>
      </c>
      <c r="C135" s="38" t="s">
        <v>215</v>
      </c>
      <c r="D135" s="38">
        <v>2013</v>
      </c>
      <c r="E135" s="39" t="s">
        <v>209</v>
      </c>
      <c r="F135" s="42">
        <v>7.2</v>
      </c>
      <c r="G135" s="41">
        <v>72.05</v>
      </c>
      <c r="H135" s="41">
        <v>5.6</v>
      </c>
      <c r="I135" s="59">
        <v>84.85</v>
      </c>
      <c r="J135" s="36">
        <v>7</v>
      </c>
      <c r="K135" s="38">
        <v>31</v>
      </c>
      <c r="L135" s="55">
        <f t="shared" si="13"/>
        <v>0.225806451612903</v>
      </c>
      <c r="M135" s="36">
        <f>RANK(I135,$I$5:I$192,0)</f>
        <v>44</v>
      </c>
      <c r="N135" s="37">
        <v>188</v>
      </c>
      <c r="O135" s="55">
        <f t="shared" si="14"/>
        <v>0.234042553191489</v>
      </c>
      <c r="P135" s="60"/>
    </row>
    <row r="136" customHeight="1" spans="1:16">
      <c r="A136" s="29">
        <v>132</v>
      </c>
      <c r="B136" s="36">
        <v>2013010773</v>
      </c>
      <c r="C136" s="38" t="s">
        <v>216</v>
      </c>
      <c r="D136" s="38">
        <v>2013</v>
      </c>
      <c r="E136" s="39" t="s">
        <v>209</v>
      </c>
      <c r="F136" s="42">
        <v>7</v>
      </c>
      <c r="G136" s="41">
        <v>72.42</v>
      </c>
      <c r="H136" s="41">
        <v>5.1</v>
      </c>
      <c r="I136" s="59">
        <v>84.52</v>
      </c>
      <c r="J136" s="36">
        <v>8</v>
      </c>
      <c r="K136" s="38">
        <v>31</v>
      </c>
      <c r="L136" s="55">
        <f t="shared" si="13"/>
        <v>0.258064516129032</v>
      </c>
      <c r="M136" s="36">
        <f>RANK(I136,$I$5:I$192,0)</f>
        <v>48</v>
      </c>
      <c r="N136" s="37">
        <v>188</v>
      </c>
      <c r="O136" s="55">
        <f t="shared" si="14"/>
        <v>0.25531914893617</v>
      </c>
      <c r="P136" s="60"/>
    </row>
    <row r="137" customHeight="1" spans="1:16">
      <c r="A137" s="29">
        <v>133</v>
      </c>
      <c r="B137" s="36">
        <v>2013015221</v>
      </c>
      <c r="C137" s="38" t="s">
        <v>217</v>
      </c>
      <c r="D137" s="38">
        <v>2013</v>
      </c>
      <c r="E137" s="39" t="s">
        <v>209</v>
      </c>
      <c r="F137" s="42">
        <v>7</v>
      </c>
      <c r="G137" s="41">
        <v>71.56</v>
      </c>
      <c r="H137" s="41">
        <v>5.6</v>
      </c>
      <c r="I137" s="59">
        <v>84.16</v>
      </c>
      <c r="J137" s="36">
        <v>9</v>
      </c>
      <c r="K137" s="38">
        <v>31</v>
      </c>
      <c r="L137" s="55">
        <f t="shared" si="13"/>
        <v>0.290322580645161</v>
      </c>
      <c r="M137" s="36">
        <f>RANK(I137,$I$5:I$192,0)</f>
        <v>54</v>
      </c>
      <c r="N137" s="37">
        <v>188</v>
      </c>
      <c r="O137" s="55">
        <f t="shared" si="14"/>
        <v>0.287234042553192</v>
      </c>
      <c r="P137" s="60"/>
    </row>
    <row r="138" customHeight="1" spans="1:16">
      <c r="A138" s="29">
        <v>134</v>
      </c>
      <c r="B138" s="36">
        <v>2013015219</v>
      </c>
      <c r="C138" s="38" t="s">
        <v>218</v>
      </c>
      <c r="D138" s="38">
        <v>2013</v>
      </c>
      <c r="E138" s="39" t="s">
        <v>209</v>
      </c>
      <c r="F138" s="42">
        <v>7.7</v>
      </c>
      <c r="G138" s="41">
        <v>70.8</v>
      </c>
      <c r="H138" s="41">
        <v>5.6</v>
      </c>
      <c r="I138" s="59">
        <v>84.1</v>
      </c>
      <c r="J138" s="36">
        <v>10</v>
      </c>
      <c r="K138" s="38">
        <v>31</v>
      </c>
      <c r="L138" s="55">
        <f t="shared" si="13"/>
        <v>0.32258064516129</v>
      </c>
      <c r="M138" s="36">
        <f>RANK(I138,$I$5:I$192,0)</f>
        <v>56</v>
      </c>
      <c r="N138" s="37">
        <v>188</v>
      </c>
      <c r="O138" s="55">
        <f t="shared" si="14"/>
        <v>0.297872340425532</v>
      </c>
      <c r="P138" s="60"/>
    </row>
    <row r="139" customHeight="1" spans="1:16">
      <c r="A139" s="29">
        <v>135</v>
      </c>
      <c r="B139" s="36">
        <v>2012011156</v>
      </c>
      <c r="C139" s="38" t="s">
        <v>219</v>
      </c>
      <c r="D139" s="38">
        <v>2013</v>
      </c>
      <c r="E139" s="39" t="s">
        <v>209</v>
      </c>
      <c r="F139" s="42">
        <v>7</v>
      </c>
      <c r="G139" s="41">
        <v>69.94</v>
      </c>
      <c r="H139" s="41">
        <v>5.6</v>
      </c>
      <c r="I139" s="59">
        <v>82.54</v>
      </c>
      <c r="J139" s="36">
        <v>11</v>
      </c>
      <c r="K139" s="38">
        <v>31</v>
      </c>
      <c r="L139" s="55">
        <f t="shared" si="13"/>
        <v>0.354838709677419</v>
      </c>
      <c r="M139" s="36">
        <f>RANK(I139,$I$5:I$192,0)</f>
        <v>78</v>
      </c>
      <c r="N139" s="37">
        <v>188</v>
      </c>
      <c r="O139" s="55">
        <f t="shared" si="14"/>
        <v>0.414893617021277</v>
      </c>
      <c r="P139" s="60"/>
    </row>
    <row r="140" customHeight="1" spans="1:16">
      <c r="A140" s="29">
        <v>136</v>
      </c>
      <c r="B140" s="36">
        <v>2013015215</v>
      </c>
      <c r="C140" s="38" t="s">
        <v>220</v>
      </c>
      <c r="D140" s="38">
        <v>2013</v>
      </c>
      <c r="E140" s="39" t="s">
        <v>209</v>
      </c>
      <c r="F140" s="42">
        <v>7.4</v>
      </c>
      <c r="G140" s="41">
        <v>69.28</v>
      </c>
      <c r="H140" s="41">
        <v>5.8</v>
      </c>
      <c r="I140" s="59">
        <v>82.48</v>
      </c>
      <c r="J140" s="36">
        <v>12</v>
      </c>
      <c r="K140" s="38">
        <v>31</v>
      </c>
      <c r="L140" s="55">
        <f t="shared" si="13"/>
        <v>0.387096774193548</v>
      </c>
      <c r="M140" s="36">
        <f>RANK(I140,$I$5:I$192,0)</f>
        <v>79</v>
      </c>
      <c r="N140" s="37">
        <v>188</v>
      </c>
      <c r="O140" s="55">
        <f t="shared" si="14"/>
        <v>0.420212765957447</v>
      </c>
      <c r="P140" s="60"/>
    </row>
    <row r="141" customHeight="1" spans="1:16">
      <c r="A141" s="29">
        <v>137</v>
      </c>
      <c r="B141" s="36">
        <v>2013015216</v>
      </c>
      <c r="C141" s="38" t="s">
        <v>221</v>
      </c>
      <c r="D141" s="38">
        <v>2013</v>
      </c>
      <c r="E141" s="39" t="s">
        <v>209</v>
      </c>
      <c r="F141" s="42">
        <v>7</v>
      </c>
      <c r="G141" s="41">
        <v>69.86</v>
      </c>
      <c r="H141" s="41">
        <v>5.6</v>
      </c>
      <c r="I141" s="59">
        <v>82.46</v>
      </c>
      <c r="J141" s="36">
        <v>13</v>
      </c>
      <c r="K141" s="38">
        <v>31</v>
      </c>
      <c r="L141" s="55">
        <f t="shared" si="13"/>
        <v>0.419354838709677</v>
      </c>
      <c r="M141" s="36">
        <f>RANK(I141,$I$5:I$192,0)</f>
        <v>81</v>
      </c>
      <c r="N141" s="37">
        <v>188</v>
      </c>
      <c r="O141" s="55">
        <f t="shared" si="14"/>
        <v>0.430851063829787</v>
      </c>
      <c r="P141" s="60"/>
    </row>
    <row r="142" customHeight="1" spans="1:16">
      <c r="A142" s="29">
        <v>138</v>
      </c>
      <c r="B142" s="36">
        <v>2013015197</v>
      </c>
      <c r="C142" s="38" t="s">
        <v>222</v>
      </c>
      <c r="D142" s="38">
        <v>2013</v>
      </c>
      <c r="E142" s="39" t="s">
        <v>209</v>
      </c>
      <c r="F142" s="42">
        <v>8.6</v>
      </c>
      <c r="G142" s="41">
        <v>68.07</v>
      </c>
      <c r="H142" s="41">
        <v>5.6</v>
      </c>
      <c r="I142" s="59">
        <v>82.27</v>
      </c>
      <c r="J142" s="36">
        <v>14</v>
      </c>
      <c r="K142" s="38">
        <v>31</v>
      </c>
      <c r="L142" s="55">
        <f t="shared" si="13"/>
        <v>0.451612903225806</v>
      </c>
      <c r="M142" s="36">
        <f>RANK(I142,$I$5:I$192,0)</f>
        <v>85</v>
      </c>
      <c r="N142" s="37">
        <v>188</v>
      </c>
      <c r="O142" s="55">
        <f t="shared" si="14"/>
        <v>0.452127659574468</v>
      </c>
      <c r="P142" s="60"/>
    </row>
    <row r="143" customHeight="1" spans="1:16">
      <c r="A143" s="29">
        <v>139</v>
      </c>
      <c r="B143" s="36">
        <v>2013015214</v>
      </c>
      <c r="C143" s="38" t="s">
        <v>223</v>
      </c>
      <c r="D143" s="38">
        <v>2013</v>
      </c>
      <c r="E143" s="39" t="s">
        <v>209</v>
      </c>
      <c r="F143" s="42">
        <v>7.4</v>
      </c>
      <c r="G143" s="41">
        <v>69.06</v>
      </c>
      <c r="H143" s="41">
        <v>5.6</v>
      </c>
      <c r="I143" s="59">
        <v>82.06</v>
      </c>
      <c r="J143" s="36">
        <v>15</v>
      </c>
      <c r="K143" s="38">
        <v>31</v>
      </c>
      <c r="L143" s="55">
        <f t="shared" si="13"/>
        <v>0.483870967741935</v>
      </c>
      <c r="M143" s="36">
        <f>RANK(I143,$I$5:I$192,0)</f>
        <v>91</v>
      </c>
      <c r="N143" s="37">
        <v>188</v>
      </c>
      <c r="O143" s="55">
        <f t="shared" si="14"/>
        <v>0.484042553191489</v>
      </c>
      <c r="P143" s="60"/>
    </row>
    <row r="144" customHeight="1" spans="1:16">
      <c r="A144" s="29">
        <v>140</v>
      </c>
      <c r="B144" s="36">
        <v>2013015211</v>
      </c>
      <c r="C144" s="38" t="s">
        <v>224</v>
      </c>
      <c r="D144" s="38">
        <v>2013</v>
      </c>
      <c r="E144" s="39" t="s">
        <v>209</v>
      </c>
      <c r="F144" s="42">
        <v>7</v>
      </c>
      <c r="G144" s="41">
        <v>69.34</v>
      </c>
      <c r="H144" s="41">
        <v>5.6</v>
      </c>
      <c r="I144" s="59">
        <v>81.94</v>
      </c>
      <c r="J144" s="36">
        <v>16</v>
      </c>
      <c r="K144" s="38">
        <v>31</v>
      </c>
      <c r="L144" s="55">
        <f t="shared" si="13"/>
        <v>0.516129032258065</v>
      </c>
      <c r="M144" s="36">
        <f>RANK(I144,$I$5:I$192,0)</f>
        <v>94</v>
      </c>
      <c r="N144" s="37">
        <v>188</v>
      </c>
      <c r="O144" s="55">
        <f t="shared" si="14"/>
        <v>0.5</v>
      </c>
      <c r="P144" s="60"/>
    </row>
    <row r="145" customHeight="1" spans="1:16">
      <c r="A145" s="29">
        <v>141</v>
      </c>
      <c r="B145" s="36">
        <v>2013015193</v>
      </c>
      <c r="C145" s="38" t="s">
        <v>225</v>
      </c>
      <c r="D145" s="38">
        <v>2013</v>
      </c>
      <c r="E145" s="39" t="s">
        <v>209</v>
      </c>
      <c r="F145" s="42">
        <v>7</v>
      </c>
      <c r="G145" s="41">
        <v>67.43</v>
      </c>
      <c r="H145" s="41">
        <v>5.9</v>
      </c>
      <c r="I145" s="59">
        <v>80.33</v>
      </c>
      <c r="J145" s="36">
        <v>17</v>
      </c>
      <c r="K145" s="38">
        <v>31</v>
      </c>
      <c r="L145" s="55">
        <f t="shared" si="13"/>
        <v>0.548387096774194</v>
      </c>
      <c r="M145" s="36">
        <f>RANK(I145,$I$5:I$192,0)</f>
        <v>109</v>
      </c>
      <c r="N145" s="37">
        <v>188</v>
      </c>
      <c r="O145" s="55">
        <f t="shared" si="14"/>
        <v>0.579787234042553</v>
      </c>
      <c r="P145" s="60"/>
    </row>
    <row r="146" customHeight="1" spans="1:16">
      <c r="A146" s="29">
        <v>142</v>
      </c>
      <c r="B146" s="36">
        <v>2013015205</v>
      </c>
      <c r="C146" s="38" t="s">
        <v>226</v>
      </c>
      <c r="D146" s="38">
        <v>2013</v>
      </c>
      <c r="E146" s="39" t="s">
        <v>209</v>
      </c>
      <c r="F146" s="42">
        <v>7</v>
      </c>
      <c r="G146" s="41">
        <v>65.73</v>
      </c>
      <c r="H146" s="41">
        <v>6.9</v>
      </c>
      <c r="I146" s="59">
        <v>79.63</v>
      </c>
      <c r="J146" s="36">
        <v>18</v>
      </c>
      <c r="K146" s="38">
        <v>31</v>
      </c>
      <c r="L146" s="55">
        <f t="shared" si="13"/>
        <v>0.580645161290323</v>
      </c>
      <c r="M146" s="36">
        <f>RANK(I146,$I$5:I$192,0)</f>
        <v>115</v>
      </c>
      <c r="N146" s="37">
        <v>188</v>
      </c>
      <c r="O146" s="55">
        <f t="shared" si="14"/>
        <v>0.611702127659574</v>
      </c>
      <c r="P146" s="60"/>
    </row>
    <row r="147" customHeight="1" spans="1:16">
      <c r="A147" s="29">
        <v>143</v>
      </c>
      <c r="B147" s="36">
        <v>2013015200</v>
      </c>
      <c r="C147" s="38" t="s">
        <v>227</v>
      </c>
      <c r="D147" s="38">
        <v>2013</v>
      </c>
      <c r="E147" s="39" t="s">
        <v>209</v>
      </c>
      <c r="F147" s="42">
        <v>7</v>
      </c>
      <c r="G147" s="41">
        <v>66.98</v>
      </c>
      <c r="H147" s="41">
        <v>4.9</v>
      </c>
      <c r="I147" s="59">
        <v>78.88</v>
      </c>
      <c r="J147" s="36">
        <v>19</v>
      </c>
      <c r="K147" s="38">
        <v>31</v>
      </c>
      <c r="L147" s="55">
        <f t="shared" si="13"/>
        <v>0.612903225806452</v>
      </c>
      <c r="M147" s="36">
        <f>RANK(I147,$I$5:I$192,0)</f>
        <v>122</v>
      </c>
      <c r="N147" s="37">
        <v>188</v>
      </c>
      <c r="O147" s="55">
        <f t="shared" si="14"/>
        <v>0.648936170212766</v>
      </c>
      <c r="P147" s="60"/>
    </row>
    <row r="148" customHeight="1" spans="1:16">
      <c r="A148" s="29">
        <v>144</v>
      </c>
      <c r="B148" s="36">
        <v>2013015201</v>
      </c>
      <c r="C148" s="38" t="s">
        <v>228</v>
      </c>
      <c r="D148" s="38">
        <v>2013</v>
      </c>
      <c r="E148" s="39" t="s">
        <v>209</v>
      </c>
      <c r="F148" s="42">
        <v>7.2</v>
      </c>
      <c r="G148" s="41">
        <v>66.69</v>
      </c>
      <c r="H148" s="41">
        <v>4.9</v>
      </c>
      <c r="I148" s="59">
        <v>78.79</v>
      </c>
      <c r="J148" s="36">
        <v>20</v>
      </c>
      <c r="K148" s="38">
        <v>31</v>
      </c>
      <c r="L148" s="55">
        <f t="shared" si="13"/>
        <v>0.645161290322581</v>
      </c>
      <c r="M148" s="36">
        <f>RANK(I148,$I$5:I$192,0)</f>
        <v>123</v>
      </c>
      <c r="N148" s="37">
        <v>188</v>
      </c>
      <c r="O148" s="55">
        <f t="shared" si="14"/>
        <v>0.654255319148936</v>
      </c>
      <c r="P148" s="60"/>
    </row>
    <row r="149" customHeight="1" spans="1:16">
      <c r="A149" s="29">
        <v>145</v>
      </c>
      <c r="B149" s="36">
        <v>2013015218</v>
      </c>
      <c r="C149" s="38" t="s">
        <v>229</v>
      </c>
      <c r="D149" s="38">
        <v>2013</v>
      </c>
      <c r="E149" s="39" t="s">
        <v>209</v>
      </c>
      <c r="F149" s="42">
        <v>7</v>
      </c>
      <c r="G149" s="41">
        <v>66.14</v>
      </c>
      <c r="H149" s="41">
        <v>5.6</v>
      </c>
      <c r="I149" s="59">
        <v>78.74</v>
      </c>
      <c r="J149" s="36">
        <v>21</v>
      </c>
      <c r="K149" s="38">
        <v>31</v>
      </c>
      <c r="L149" s="55">
        <f t="shared" si="13"/>
        <v>0.67741935483871</v>
      </c>
      <c r="M149" s="36">
        <f>RANK(I149,$I$5:I$192,0)</f>
        <v>124</v>
      </c>
      <c r="N149" s="37">
        <v>188</v>
      </c>
      <c r="O149" s="55">
        <f t="shared" si="14"/>
        <v>0.659574468085106</v>
      </c>
      <c r="P149" s="60"/>
    </row>
    <row r="150" customHeight="1" spans="1:16">
      <c r="A150" s="29">
        <v>146</v>
      </c>
      <c r="B150" s="36">
        <v>2013015217</v>
      </c>
      <c r="C150" s="38" t="s">
        <v>230</v>
      </c>
      <c r="D150" s="38">
        <v>2013</v>
      </c>
      <c r="E150" s="39" t="s">
        <v>209</v>
      </c>
      <c r="F150" s="42">
        <v>7.05</v>
      </c>
      <c r="G150" s="41">
        <v>66.07</v>
      </c>
      <c r="H150" s="41">
        <v>5.6</v>
      </c>
      <c r="I150" s="59">
        <v>78.72</v>
      </c>
      <c r="J150" s="36">
        <v>22</v>
      </c>
      <c r="K150" s="38">
        <v>31</v>
      </c>
      <c r="L150" s="55">
        <f t="shared" si="13"/>
        <v>0.709677419354839</v>
      </c>
      <c r="M150" s="36">
        <f>RANK(I150,$I$5:I$192,0)</f>
        <v>125</v>
      </c>
      <c r="N150" s="37">
        <v>188</v>
      </c>
      <c r="O150" s="55">
        <f t="shared" si="14"/>
        <v>0.664893617021277</v>
      </c>
      <c r="P150" s="60"/>
    </row>
    <row r="151" customHeight="1" spans="1:16">
      <c r="A151" s="29">
        <v>147</v>
      </c>
      <c r="B151" s="36">
        <v>2013015198</v>
      </c>
      <c r="C151" s="38" t="s">
        <v>231</v>
      </c>
      <c r="D151" s="38">
        <v>2013</v>
      </c>
      <c r="E151" s="39" t="s">
        <v>209</v>
      </c>
      <c r="F151" s="42">
        <v>7</v>
      </c>
      <c r="G151" s="41">
        <v>65.57</v>
      </c>
      <c r="H151" s="41">
        <v>5.6</v>
      </c>
      <c r="I151" s="59">
        <v>78.17</v>
      </c>
      <c r="J151" s="36">
        <v>23</v>
      </c>
      <c r="K151" s="38">
        <v>31</v>
      </c>
      <c r="L151" s="55">
        <f t="shared" si="13"/>
        <v>0.741935483870968</v>
      </c>
      <c r="M151" s="36">
        <f>RANK(I151,$I$5:I$192,0)</f>
        <v>130</v>
      </c>
      <c r="N151" s="37">
        <v>188</v>
      </c>
      <c r="O151" s="55">
        <f t="shared" si="14"/>
        <v>0.691489361702128</v>
      </c>
      <c r="P151" s="60"/>
    </row>
    <row r="152" customHeight="1" spans="1:16">
      <c r="A152" s="29">
        <v>148</v>
      </c>
      <c r="B152" s="36">
        <v>2013015197</v>
      </c>
      <c r="C152" s="38" t="s">
        <v>232</v>
      </c>
      <c r="D152" s="38">
        <v>2013</v>
      </c>
      <c r="E152" s="39" t="s">
        <v>209</v>
      </c>
      <c r="F152" s="42">
        <v>7</v>
      </c>
      <c r="G152" s="41">
        <v>63.94</v>
      </c>
      <c r="H152" s="41">
        <v>6.1</v>
      </c>
      <c r="I152" s="59">
        <v>77.04</v>
      </c>
      <c r="J152" s="36">
        <v>24</v>
      </c>
      <c r="K152" s="38">
        <v>31</v>
      </c>
      <c r="L152" s="55">
        <f t="shared" si="13"/>
        <v>0.774193548387097</v>
      </c>
      <c r="M152" s="36">
        <f>RANK(I152,$I$5:I$192,0)</f>
        <v>135</v>
      </c>
      <c r="N152" s="37">
        <v>188</v>
      </c>
      <c r="O152" s="55">
        <f t="shared" si="14"/>
        <v>0.718085106382979</v>
      </c>
      <c r="P152" s="60"/>
    </row>
    <row r="153" customHeight="1" spans="1:16">
      <c r="A153" s="29">
        <v>149</v>
      </c>
      <c r="B153" s="36">
        <v>2013015191</v>
      </c>
      <c r="C153" s="38" t="s">
        <v>233</v>
      </c>
      <c r="D153" s="38">
        <v>2013</v>
      </c>
      <c r="E153" s="39" t="s">
        <v>209</v>
      </c>
      <c r="F153" s="42">
        <v>7.3</v>
      </c>
      <c r="G153" s="41">
        <v>63.42</v>
      </c>
      <c r="H153" s="41">
        <v>6.1</v>
      </c>
      <c r="I153" s="59">
        <v>76.82</v>
      </c>
      <c r="J153" s="36">
        <v>25</v>
      </c>
      <c r="K153" s="38">
        <v>31</v>
      </c>
      <c r="L153" s="55">
        <f t="shared" si="13"/>
        <v>0.806451612903226</v>
      </c>
      <c r="M153" s="36">
        <f>RANK(I153,$I$5:I$192,0)</f>
        <v>136</v>
      </c>
      <c r="N153" s="37">
        <v>188</v>
      </c>
      <c r="O153" s="55">
        <f t="shared" si="14"/>
        <v>0.723404255319149</v>
      </c>
      <c r="P153" s="60"/>
    </row>
    <row r="154" customHeight="1" spans="1:16">
      <c r="A154" s="29">
        <v>150</v>
      </c>
      <c r="B154" s="36">
        <v>2013015206</v>
      </c>
      <c r="C154" s="38" t="s">
        <v>234</v>
      </c>
      <c r="D154" s="38">
        <v>2013</v>
      </c>
      <c r="E154" s="39" t="s">
        <v>209</v>
      </c>
      <c r="F154" s="42">
        <v>7</v>
      </c>
      <c r="G154" s="41">
        <v>64.07</v>
      </c>
      <c r="H154" s="41">
        <v>5.2</v>
      </c>
      <c r="I154" s="59">
        <v>76.27</v>
      </c>
      <c r="J154" s="36">
        <v>26</v>
      </c>
      <c r="K154" s="38">
        <v>31</v>
      </c>
      <c r="L154" s="55">
        <f t="shared" si="13"/>
        <v>0.838709677419355</v>
      </c>
      <c r="M154" s="36">
        <f>RANK(I154,$I$5:I$192,0)</f>
        <v>141</v>
      </c>
      <c r="N154" s="37">
        <v>188</v>
      </c>
      <c r="O154" s="55">
        <f t="shared" si="14"/>
        <v>0.75</v>
      </c>
      <c r="P154" s="60"/>
    </row>
    <row r="155" customHeight="1" spans="1:16">
      <c r="A155" s="29">
        <v>151</v>
      </c>
      <c r="B155" s="36">
        <v>2013015202</v>
      </c>
      <c r="C155" s="38" t="s">
        <v>235</v>
      </c>
      <c r="D155" s="38">
        <v>2013</v>
      </c>
      <c r="E155" s="39" t="s">
        <v>209</v>
      </c>
      <c r="F155" s="42">
        <v>7</v>
      </c>
      <c r="G155" s="41">
        <v>60.51</v>
      </c>
      <c r="H155" s="41">
        <v>4.6</v>
      </c>
      <c r="I155" s="59">
        <v>72.11</v>
      </c>
      <c r="J155" s="36">
        <v>27</v>
      </c>
      <c r="K155" s="38">
        <v>31</v>
      </c>
      <c r="L155" s="55">
        <f t="shared" si="13"/>
        <v>0.870967741935484</v>
      </c>
      <c r="M155" s="36">
        <f>RANK(I155,$I$5:I$192,0)</f>
        <v>163</v>
      </c>
      <c r="N155" s="37">
        <v>188</v>
      </c>
      <c r="O155" s="55">
        <f t="shared" si="14"/>
        <v>0.867021276595745</v>
      </c>
      <c r="P155" s="60"/>
    </row>
    <row r="156" customHeight="1" spans="1:16">
      <c r="A156" s="29">
        <v>152</v>
      </c>
      <c r="B156" s="36">
        <v>2013015192</v>
      </c>
      <c r="C156" s="38" t="s">
        <v>236</v>
      </c>
      <c r="D156" s="38">
        <v>2013</v>
      </c>
      <c r="E156" s="39" t="s">
        <v>209</v>
      </c>
      <c r="F156" s="42">
        <v>7.4</v>
      </c>
      <c r="G156" s="41">
        <v>66.89</v>
      </c>
      <c r="H156" s="41">
        <v>4.6</v>
      </c>
      <c r="I156" s="59">
        <v>71.89</v>
      </c>
      <c r="J156" s="36">
        <v>28</v>
      </c>
      <c r="K156" s="38">
        <v>31</v>
      </c>
      <c r="L156" s="55">
        <f t="shared" si="13"/>
        <v>0.903225806451613</v>
      </c>
      <c r="M156" s="36">
        <f>RANK(I156,$I$5:I$192,0)</f>
        <v>166</v>
      </c>
      <c r="N156" s="37">
        <v>188</v>
      </c>
      <c r="O156" s="55">
        <f t="shared" si="14"/>
        <v>0.882978723404255</v>
      </c>
      <c r="P156" s="60"/>
    </row>
    <row r="157" customHeight="1" spans="1:16">
      <c r="A157" s="29">
        <v>153</v>
      </c>
      <c r="B157" s="36">
        <v>2013015196</v>
      </c>
      <c r="C157" s="38" t="s">
        <v>237</v>
      </c>
      <c r="D157" s="38">
        <v>2013</v>
      </c>
      <c r="E157" s="39" t="s">
        <v>209</v>
      </c>
      <c r="F157" s="42">
        <v>7</v>
      </c>
      <c r="G157" s="41">
        <v>54.31</v>
      </c>
      <c r="H157" s="41">
        <v>4.6</v>
      </c>
      <c r="I157" s="59">
        <v>65.91</v>
      </c>
      <c r="J157" s="36">
        <v>29</v>
      </c>
      <c r="K157" s="38">
        <v>31</v>
      </c>
      <c r="L157" s="55">
        <f t="shared" si="13"/>
        <v>0.935483870967742</v>
      </c>
      <c r="M157" s="36">
        <f>RANK(I157,$I$5:I$192,0)</f>
        <v>182</v>
      </c>
      <c r="N157" s="37">
        <v>188</v>
      </c>
      <c r="O157" s="55">
        <f t="shared" si="14"/>
        <v>0.968085106382979</v>
      </c>
      <c r="P157" s="60"/>
    </row>
    <row r="158" customHeight="1" spans="1:16">
      <c r="A158" s="29">
        <v>154</v>
      </c>
      <c r="B158" s="36">
        <v>2013015203</v>
      </c>
      <c r="C158" s="38" t="s">
        <v>238</v>
      </c>
      <c r="D158" s="38">
        <v>2013</v>
      </c>
      <c r="E158" s="39" t="s">
        <v>209</v>
      </c>
      <c r="F158" s="42">
        <v>7</v>
      </c>
      <c r="G158" s="41">
        <v>54.04</v>
      </c>
      <c r="H158" s="41">
        <v>4.6</v>
      </c>
      <c r="I158" s="59">
        <v>65.64</v>
      </c>
      <c r="J158" s="36">
        <v>30</v>
      </c>
      <c r="K158" s="38">
        <v>31</v>
      </c>
      <c r="L158" s="55">
        <f t="shared" si="13"/>
        <v>0.967741935483871</v>
      </c>
      <c r="M158" s="36">
        <f>RANK(I158,$I$5:I$192,0)</f>
        <v>183</v>
      </c>
      <c r="N158" s="37">
        <v>188</v>
      </c>
      <c r="O158" s="55">
        <f t="shared" si="14"/>
        <v>0.973404255319149</v>
      </c>
      <c r="P158" s="60"/>
    </row>
    <row r="159" customHeight="1" spans="1:16">
      <c r="A159" s="29">
        <v>155</v>
      </c>
      <c r="B159" s="36">
        <v>2013015204</v>
      </c>
      <c r="C159" s="38" t="s">
        <v>239</v>
      </c>
      <c r="D159" s="38">
        <v>2013</v>
      </c>
      <c r="E159" s="39" t="s">
        <v>209</v>
      </c>
      <c r="F159" s="42">
        <v>7</v>
      </c>
      <c r="G159" s="41" t="s">
        <v>240</v>
      </c>
      <c r="H159" s="41">
        <v>4.6</v>
      </c>
      <c r="I159" s="59">
        <v>64.71</v>
      </c>
      <c r="J159" s="36">
        <v>31</v>
      </c>
      <c r="K159" s="38">
        <v>31</v>
      </c>
      <c r="L159" s="55">
        <f t="shared" si="13"/>
        <v>1</v>
      </c>
      <c r="M159" s="36">
        <f>RANK(I159,$I$5:I$192,0)</f>
        <v>184</v>
      </c>
      <c r="N159" s="37">
        <v>188</v>
      </c>
      <c r="O159" s="55">
        <f t="shared" si="14"/>
        <v>0.978723404255319</v>
      </c>
      <c r="P159" s="60"/>
    </row>
    <row r="160" customHeight="1" spans="1:16">
      <c r="A160" s="29">
        <v>156</v>
      </c>
      <c r="B160" s="36" t="s">
        <v>241</v>
      </c>
      <c r="C160" s="38" t="s">
        <v>242</v>
      </c>
      <c r="D160" s="38">
        <v>2013</v>
      </c>
      <c r="E160" s="39" t="s">
        <v>243</v>
      </c>
      <c r="F160" s="42">
        <v>8.9</v>
      </c>
      <c r="G160" s="41">
        <v>75.55</v>
      </c>
      <c r="H160" s="41">
        <v>5.8</v>
      </c>
      <c r="I160" s="59">
        <f t="shared" ref="I160:I172" si="15">H160+G160+F160</f>
        <v>90.25</v>
      </c>
      <c r="J160" s="36">
        <v>1</v>
      </c>
      <c r="K160" s="38">
        <v>33</v>
      </c>
      <c r="L160" s="55">
        <f t="shared" si="13"/>
        <v>0.0303030303030303</v>
      </c>
      <c r="M160" s="36">
        <f>RANK(I160,$I$5:I$192,0)</f>
        <v>1</v>
      </c>
      <c r="N160" s="37">
        <v>188</v>
      </c>
      <c r="O160" s="55">
        <f t="shared" si="14"/>
        <v>0.00531914893617021</v>
      </c>
      <c r="P160" s="60"/>
    </row>
    <row r="161" customHeight="1" spans="1:16">
      <c r="A161" s="29">
        <v>157</v>
      </c>
      <c r="B161" s="36" t="s">
        <v>244</v>
      </c>
      <c r="C161" s="38" t="s">
        <v>245</v>
      </c>
      <c r="D161" s="38">
        <v>2013</v>
      </c>
      <c r="E161" s="39" t="s">
        <v>243</v>
      </c>
      <c r="F161" s="42">
        <v>7.9</v>
      </c>
      <c r="G161" s="41">
        <v>75.18</v>
      </c>
      <c r="H161" s="41">
        <v>5.8</v>
      </c>
      <c r="I161" s="59">
        <f t="shared" si="15"/>
        <v>88.88</v>
      </c>
      <c r="J161" s="36">
        <v>2</v>
      </c>
      <c r="K161" s="38">
        <v>33</v>
      </c>
      <c r="L161" s="55">
        <f t="shared" si="13"/>
        <v>0.0606060606060606</v>
      </c>
      <c r="M161" s="36">
        <f>RANK(I161,$I$5:I$192,0)</f>
        <v>4</v>
      </c>
      <c r="N161" s="37">
        <v>188</v>
      </c>
      <c r="O161" s="55">
        <f t="shared" si="14"/>
        <v>0.0212765957446809</v>
      </c>
      <c r="P161" s="60"/>
    </row>
    <row r="162" customHeight="1" spans="1:16">
      <c r="A162" s="29">
        <v>158</v>
      </c>
      <c r="B162" s="36" t="s">
        <v>246</v>
      </c>
      <c r="C162" s="38" t="s">
        <v>247</v>
      </c>
      <c r="D162" s="38">
        <v>2013</v>
      </c>
      <c r="E162" s="39" t="s">
        <v>243</v>
      </c>
      <c r="F162" s="42">
        <v>7.5</v>
      </c>
      <c r="G162" s="41">
        <v>75.26</v>
      </c>
      <c r="H162" s="41">
        <v>5.8</v>
      </c>
      <c r="I162" s="59">
        <f t="shared" si="15"/>
        <v>88.56</v>
      </c>
      <c r="J162" s="36">
        <v>3</v>
      </c>
      <c r="K162" s="38">
        <v>33</v>
      </c>
      <c r="L162" s="55">
        <f t="shared" si="13"/>
        <v>0.0909090909090909</v>
      </c>
      <c r="M162" s="36">
        <f>RANK(I162,$I$5:I$192,0)</f>
        <v>6</v>
      </c>
      <c r="N162" s="37">
        <v>188</v>
      </c>
      <c r="O162" s="55">
        <f t="shared" si="14"/>
        <v>0.0319148936170213</v>
      </c>
      <c r="P162" s="60"/>
    </row>
    <row r="163" customHeight="1" spans="1:16">
      <c r="A163" s="29">
        <v>159</v>
      </c>
      <c r="B163" s="36" t="s">
        <v>248</v>
      </c>
      <c r="C163" s="38" t="s">
        <v>249</v>
      </c>
      <c r="D163" s="38">
        <v>2013</v>
      </c>
      <c r="E163" s="39" t="s">
        <v>243</v>
      </c>
      <c r="F163" s="42">
        <v>7</v>
      </c>
      <c r="G163" s="41">
        <v>74.19</v>
      </c>
      <c r="H163" s="41">
        <v>5.1</v>
      </c>
      <c r="I163" s="59">
        <f t="shared" si="15"/>
        <v>86.29</v>
      </c>
      <c r="J163" s="36">
        <v>4</v>
      </c>
      <c r="K163" s="38">
        <v>33</v>
      </c>
      <c r="L163" s="55">
        <f t="shared" ref="L163:L175" si="16">IFERROR(J163/K163,"")</f>
        <v>0.121212121212121</v>
      </c>
      <c r="M163" s="36">
        <f>RANK(I163,$I$5:I$192,0)</f>
        <v>25</v>
      </c>
      <c r="N163" s="37">
        <v>188</v>
      </c>
      <c r="O163" s="55">
        <f t="shared" ref="O163:O187" si="17">IFERROR(M163/N163,"")</f>
        <v>0.132978723404255</v>
      </c>
      <c r="P163" s="60"/>
    </row>
    <row r="164" customHeight="1" spans="1:16">
      <c r="A164" s="29">
        <v>160</v>
      </c>
      <c r="B164" s="36" t="s">
        <v>250</v>
      </c>
      <c r="C164" s="38" t="s">
        <v>251</v>
      </c>
      <c r="D164" s="38">
        <v>2013</v>
      </c>
      <c r="E164" s="39" t="s">
        <v>243</v>
      </c>
      <c r="F164" s="42">
        <v>7.5</v>
      </c>
      <c r="G164" s="41">
        <v>72.74</v>
      </c>
      <c r="H164" s="41">
        <v>5.6</v>
      </c>
      <c r="I164" s="59">
        <f t="shared" si="15"/>
        <v>85.84</v>
      </c>
      <c r="J164" s="36">
        <v>5</v>
      </c>
      <c r="K164" s="38">
        <v>33</v>
      </c>
      <c r="L164" s="55">
        <f t="shared" si="16"/>
        <v>0.151515151515152</v>
      </c>
      <c r="M164" s="36">
        <f>RANK(I164,$I$5:I$192,0)</f>
        <v>29</v>
      </c>
      <c r="N164" s="37">
        <v>188</v>
      </c>
      <c r="O164" s="55">
        <f t="shared" si="17"/>
        <v>0.154255319148936</v>
      </c>
      <c r="P164" s="60"/>
    </row>
    <row r="165" customHeight="1" spans="1:16">
      <c r="A165" s="29">
        <v>161</v>
      </c>
      <c r="B165" s="36" t="s">
        <v>252</v>
      </c>
      <c r="C165" s="38" t="s">
        <v>253</v>
      </c>
      <c r="D165" s="38">
        <v>2013</v>
      </c>
      <c r="E165" s="39" t="s">
        <v>243</v>
      </c>
      <c r="F165" s="42">
        <v>7</v>
      </c>
      <c r="G165" s="41">
        <v>73.16</v>
      </c>
      <c r="H165" s="41">
        <v>5.65</v>
      </c>
      <c r="I165" s="59">
        <f t="shared" si="15"/>
        <v>85.81</v>
      </c>
      <c r="J165" s="36">
        <v>6</v>
      </c>
      <c r="K165" s="38">
        <v>33</v>
      </c>
      <c r="L165" s="55">
        <f t="shared" si="16"/>
        <v>0.181818181818182</v>
      </c>
      <c r="M165" s="36">
        <f>RANK(I165,$I$5:I$192,0)</f>
        <v>32</v>
      </c>
      <c r="N165" s="37">
        <v>188</v>
      </c>
      <c r="O165" s="55">
        <f t="shared" si="17"/>
        <v>0.170212765957447</v>
      </c>
      <c r="P165" s="60"/>
    </row>
    <row r="166" customHeight="1" spans="1:16">
      <c r="A166" s="29">
        <v>162</v>
      </c>
      <c r="B166" s="36" t="s">
        <v>254</v>
      </c>
      <c r="C166" s="38" t="s">
        <v>255</v>
      </c>
      <c r="D166" s="38">
        <v>2013</v>
      </c>
      <c r="E166" s="39" t="s">
        <v>243</v>
      </c>
      <c r="F166" s="42">
        <v>7</v>
      </c>
      <c r="G166" s="41">
        <v>73.02</v>
      </c>
      <c r="H166" s="41">
        <v>5.6</v>
      </c>
      <c r="I166" s="59">
        <f t="shared" si="15"/>
        <v>85.62</v>
      </c>
      <c r="J166" s="36">
        <v>7</v>
      </c>
      <c r="K166" s="38">
        <v>33</v>
      </c>
      <c r="L166" s="55">
        <f t="shared" si="16"/>
        <v>0.212121212121212</v>
      </c>
      <c r="M166" s="36">
        <f>RANK(I166,$I$5:I$192,0)</f>
        <v>35</v>
      </c>
      <c r="N166" s="37">
        <v>188</v>
      </c>
      <c r="O166" s="55">
        <f t="shared" si="17"/>
        <v>0.186170212765957</v>
      </c>
      <c r="P166" s="60"/>
    </row>
    <row r="167" customHeight="1" spans="1:16">
      <c r="A167" s="29">
        <v>163</v>
      </c>
      <c r="B167" s="36" t="s">
        <v>256</v>
      </c>
      <c r="C167" s="38" t="s">
        <v>257</v>
      </c>
      <c r="D167" s="38">
        <v>2013</v>
      </c>
      <c r="E167" s="39" t="s">
        <v>243</v>
      </c>
      <c r="F167" s="42">
        <v>7.2</v>
      </c>
      <c r="G167" s="41">
        <v>72.89</v>
      </c>
      <c r="H167" s="41">
        <v>5.35</v>
      </c>
      <c r="I167" s="59">
        <f t="shared" si="15"/>
        <v>85.44</v>
      </c>
      <c r="J167" s="36">
        <v>8</v>
      </c>
      <c r="K167" s="38">
        <v>33</v>
      </c>
      <c r="L167" s="55">
        <f t="shared" si="16"/>
        <v>0.242424242424242</v>
      </c>
      <c r="M167" s="36">
        <f>RANK(I167,$I$5:I$192,0)</f>
        <v>36</v>
      </c>
      <c r="N167" s="37">
        <v>188</v>
      </c>
      <c r="O167" s="55">
        <f t="shared" si="17"/>
        <v>0.191489361702128</v>
      </c>
      <c r="P167" s="60"/>
    </row>
    <row r="168" customHeight="1" spans="1:16">
      <c r="A168" s="29">
        <v>164</v>
      </c>
      <c r="B168" s="36" t="s">
        <v>258</v>
      </c>
      <c r="C168" s="38" t="s">
        <v>259</v>
      </c>
      <c r="D168" s="38">
        <v>2013</v>
      </c>
      <c r="E168" s="39" t="s">
        <v>243</v>
      </c>
      <c r="F168" s="42">
        <v>7.2</v>
      </c>
      <c r="G168" s="41">
        <v>71.58</v>
      </c>
      <c r="H168" s="41">
        <v>5.6</v>
      </c>
      <c r="I168" s="59">
        <f t="shared" si="15"/>
        <v>84.38</v>
      </c>
      <c r="J168" s="36">
        <v>9</v>
      </c>
      <c r="K168" s="38">
        <v>33</v>
      </c>
      <c r="L168" s="55">
        <f t="shared" si="16"/>
        <v>0.272727272727273</v>
      </c>
      <c r="M168" s="36">
        <f>RANK(I168,$I$5:I$192,0)</f>
        <v>51</v>
      </c>
      <c r="N168" s="37">
        <v>188</v>
      </c>
      <c r="O168" s="55">
        <f t="shared" si="17"/>
        <v>0.271276595744681</v>
      </c>
      <c r="P168" s="60"/>
    </row>
    <row r="169" customHeight="1" spans="1:16">
      <c r="A169" s="29">
        <v>165</v>
      </c>
      <c r="B169" s="36" t="s">
        <v>260</v>
      </c>
      <c r="C169" s="38" t="s">
        <v>261</v>
      </c>
      <c r="D169" s="38">
        <v>2013</v>
      </c>
      <c r="E169" s="39" t="s">
        <v>243</v>
      </c>
      <c r="F169" s="42">
        <v>8.3</v>
      </c>
      <c r="G169" s="41">
        <v>71.01</v>
      </c>
      <c r="H169" s="41">
        <v>4.9</v>
      </c>
      <c r="I169" s="59">
        <f t="shared" si="15"/>
        <v>84.21</v>
      </c>
      <c r="J169" s="36">
        <v>10</v>
      </c>
      <c r="K169" s="38">
        <v>33</v>
      </c>
      <c r="L169" s="55">
        <f t="shared" si="16"/>
        <v>0.303030303030303</v>
      </c>
      <c r="M169" s="36">
        <f>RANK(I169,$I$5:I$192,0)</f>
        <v>53</v>
      </c>
      <c r="N169" s="37">
        <v>188</v>
      </c>
      <c r="O169" s="55">
        <f t="shared" si="17"/>
        <v>0.281914893617021</v>
      </c>
      <c r="P169" s="60"/>
    </row>
    <row r="170" customHeight="1" spans="1:16">
      <c r="A170" s="29">
        <v>166</v>
      </c>
      <c r="B170" s="36" t="s">
        <v>262</v>
      </c>
      <c r="C170" s="38" t="s">
        <v>263</v>
      </c>
      <c r="D170" s="38">
        <v>2013</v>
      </c>
      <c r="E170" s="39" t="s">
        <v>243</v>
      </c>
      <c r="F170" s="42">
        <v>7</v>
      </c>
      <c r="G170" s="41">
        <v>70.88</v>
      </c>
      <c r="H170" s="41">
        <v>5.6</v>
      </c>
      <c r="I170" s="59">
        <f t="shared" si="15"/>
        <v>83.48</v>
      </c>
      <c r="J170" s="36">
        <v>11</v>
      </c>
      <c r="K170" s="38">
        <v>33</v>
      </c>
      <c r="L170" s="55">
        <f t="shared" si="16"/>
        <v>0.333333333333333</v>
      </c>
      <c r="M170" s="36">
        <f>RANK(I170,$I$5:I$192,0)</f>
        <v>64</v>
      </c>
      <c r="N170" s="37">
        <v>188</v>
      </c>
      <c r="O170" s="55">
        <f t="shared" si="17"/>
        <v>0.340425531914894</v>
      </c>
      <c r="P170" s="60"/>
    </row>
    <row r="171" customHeight="1" spans="1:16">
      <c r="A171" s="29">
        <v>167</v>
      </c>
      <c r="B171" s="36" t="s">
        <v>264</v>
      </c>
      <c r="C171" s="38" t="s">
        <v>265</v>
      </c>
      <c r="D171" s="38">
        <v>2013</v>
      </c>
      <c r="E171" s="39" t="s">
        <v>243</v>
      </c>
      <c r="F171" s="42">
        <v>7</v>
      </c>
      <c r="G171" s="41">
        <v>70.86</v>
      </c>
      <c r="H171" s="41">
        <v>5.6</v>
      </c>
      <c r="I171" s="59">
        <f t="shared" si="15"/>
        <v>83.46</v>
      </c>
      <c r="J171" s="36">
        <v>12</v>
      </c>
      <c r="K171" s="38">
        <v>33</v>
      </c>
      <c r="L171" s="55">
        <f t="shared" si="16"/>
        <v>0.363636363636364</v>
      </c>
      <c r="M171" s="36">
        <f>RANK(I171,$I$5:I$192,0)</f>
        <v>66</v>
      </c>
      <c r="N171" s="37">
        <v>188</v>
      </c>
      <c r="O171" s="55">
        <f t="shared" si="17"/>
        <v>0.351063829787234</v>
      </c>
      <c r="P171" s="60"/>
    </row>
    <row r="172" customHeight="1" spans="1:16">
      <c r="A172" s="29">
        <v>168</v>
      </c>
      <c r="B172" s="36" t="s">
        <v>266</v>
      </c>
      <c r="C172" s="38" t="s">
        <v>267</v>
      </c>
      <c r="D172" s="38">
        <v>2013</v>
      </c>
      <c r="E172" s="39" t="s">
        <v>243</v>
      </c>
      <c r="F172" s="42">
        <v>7.2</v>
      </c>
      <c r="G172" s="41">
        <v>70.11</v>
      </c>
      <c r="H172" s="41">
        <v>5.3</v>
      </c>
      <c r="I172" s="59">
        <f t="shared" si="15"/>
        <v>82.61</v>
      </c>
      <c r="J172" s="36">
        <v>13</v>
      </c>
      <c r="K172" s="38">
        <v>33</v>
      </c>
      <c r="L172" s="55">
        <f t="shared" si="16"/>
        <v>0.393939393939394</v>
      </c>
      <c r="M172" s="36">
        <f>RANK(I172,$I$5:I$192,0)</f>
        <v>74</v>
      </c>
      <c r="N172" s="37">
        <v>188</v>
      </c>
      <c r="O172" s="55">
        <f t="shared" si="17"/>
        <v>0.393617021276596</v>
      </c>
      <c r="P172" s="60"/>
    </row>
    <row r="173" customHeight="1" spans="1:16">
      <c r="A173" s="29">
        <v>169</v>
      </c>
      <c r="B173" s="36" t="s">
        <v>268</v>
      </c>
      <c r="C173" s="38" t="s">
        <v>269</v>
      </c>
      <c r="D173" s="38">
        <v>2013</v>
      </c>
      <c r="E173" s="39" t="s">
        <v>243</v>
      </c>
      <c r="F173" s="42">
        <v>7</v>
      </c>
      <c r="G173" s="41">
        <v>69.98</v>
      </c>
      <c r="H173" s="41">
        <v>5.1</v>
      </c>
      <c r="I173" s="59">
        <v>82.08</v>
      </c>
      <c r="J173" s="36">
        <v>14</v>
      </c>
      <c r="K173" s="38">
        <v>33</v>
      </c>
      <c r="L173" s="55">
        <f t="shared" si="16"/>
        <v>0.424242424242424</v>
      </c>
      <c r="M173" s="36">
        <f>RANK(I173,$I$5:I$192,0)</f>
        <v>90</v>
      </c>
      <c r="N173" s="37">
        <v>188</v>
      </c>
      <c r="O173" s="55">
        <f t="shared" si="17"/>
        <v>0.478723404255319</v>
      </c>
      <c r="P173" s="60"/>
    </row>
    <row r="174" customHeight="1" spans="1:16">
      <c r="A174" s="29">
        <v>170</v>
      </c>
      <c r="B174" s="36" t="s">
        <v>270</v>
      </c>
      <c r="C174" s="38" t="s">
        <v>271</v>
      </c>
      <c r="D174" s="38">
        <v>2013</v>
      </c>
      <c r="E174" s="39" t="s">
        <v>243</v>
      </c>
      <c r="F174" s="42">
        <v>7</v>
      </c>
      <c r="G174" s="41">
        <v>69.98</v>
      </c>
      <c r="H174" s="41">
        <v>4.6</v>
      </c>
      <c r="I174" s="59">
        <v>81.58</v>
      </c>
      <c r="J174" s="36">
        <v>15</v>
      </c>
      <c r="K174" s="38">
        <v>33</v>
      </c>
      <c r="L174" s="55">
        <f t="shared" si="16"/>
        <v>0.454545454545455</v>
      </c>
      <c r="M174" s="36">
        <f>RANK(I174,$I$5:I$192,0)</f>
        <v>100</v>
      </c>
      <c r="N174" s="37">
        <v>188</v>
      </c>
      <c r="O174" s="55">
        <f t="shared" si="17"/>
        <v>0.531914893617021</v>
      </c>
      <c r="P174" s="60"/>
    </row>
    <row r="175" customHeight="1" spans="1:16">
      <c r="A175" s="29">
        <v>171</v>
      </c>
      <c r="B175" s="36" t="s">
        <v>272</v>
      </c>
      <c r="C175" s="38" t="s">
        <v>273</v>
      </c>
      <c r="D175" s="38">
        <v>2013</v>
      </c>
      <c r="E175" s="39" t="s">
        <v>243</v>
      </c>
      <c r="F175" s="42">
        <v>7.2</v>
      </c>
      <c r="G175" s="41">
        <v>68.64</v>
      </c>
      <c r="H175" s="41">
        <v>5.3</v>
      </c>
      <c r="I175" s="59">
        <v>81.14</v>
      </c>
      <c r="J175" s="36">
        <v>16</v>
      </c>
      <c r="K175" s="38">
        <v>33</v>
      </c>
      <c r="L175" s="55">
        <f t="shared" si="16"/>
        <v>0.484848484848485</v>
      </c>
      <c r="M175" s="36">
        <f>RANK(I175,$I$5:I$192,0)</f>
        <v>104</v>
      </c>
      <c r="N175" s="37">
        <v>188</v>
      </c>
      <c r="O175" s="55">
        <f t="shared" si="17"/>
        <v>0.553191489361702</v>
      </c>
      <c r="P175" s="60"/>
    </row>
    <row r="176" customHeight="1" spans="1:16">
      <c r="A176" s="29">
        <v>172</v>
      </c>
      <c r="B176" s="36" t="s">
        <v>274</v>
      </c>
      <c r="C176" s="38" t="s">
        <v>275</v>
      </c>
      <c r="D176" s="38">
        <v>2013</v>
      </c>
      <c r="E176" s="39" t="s">
        <v>243</v>
      </c>
      <c r="F176" s="42">
        <v>7.2</v>
      </c>
      <c r="G176" s="41">
        <v>69.1</v>
      </c>
      <c r="H176" s="41">
        <v>4.8</v>
      </c>
      <c r="I176" s="59">
        <v>81.1</v>
      </c>
      <c r="J176" s="36">
        <v>17</v>
      </c>
      <c r="K176" s="38">
        <v>33</v>
      </c>
      <c r="L176" s="55">
        <f t="shared" ref="L176:L193" si="18">IFERROR(J176/K176,"")</f>
        <v>0.515151515151515</v>
      </c>
      <c r="M176" s="36">
        <f>RANK(I176,$I$5:I$192,0)</f>
        <v>105</v>
      </c>
      <c r="N176" s="37">
        <v>188</v>
      </c>
      <c r="O176" s="55">
        <f t="shared" si="17"/>
        <v>0.558510638297872</v>
      </c>
      <c r="P176" s="60"/>
    </row>
    <row r="177" customHeight="1" spans="1:16">
      <c r="A177" s="29">
        <v>173</v>
      </c>
      <c r="B177" s="36" t="s">
        <v>276</v>
      </c>
      <c r="C177" s="38" t="s">
        <v>277</v>
      </c>
      <c r="D177" s="38">
        <v>2013</v>
      </c>
      <c r="E177" s="39" t="s">
        <v>243</v>
      </c>
      <c r="F177" s="42">
        <v>7.4</v>
      </c>
      <c r="G177" s="41">
        <v>68.58</v>
      </c>
      <c r="H177" s="41">
        <v>5.1</v>
      </c>
      <c r="I177" s="59">
        <v>81.08</v>
      </c>
      <c r="J177" s="36">
        <v>18</v>
      </c>
      <c r="K177" s="38">
        <v>33</v>
      </c>
      <c r="L177" s="55">
        <f t="shared" si="18"/>
        <v>0.545454545454545</v>
      </c>
      <c r="M177" s="36">
        <f>RANK(I177,$I$5:I$192,0)</f>
        <v>106</v>
      </c>
      <c r="N177" s="37">
        <v>188</v>
      </c>
      <c r="O177" s="55">
        <f t="shared" si="17"/>
        <v>0.563829787234043</v>
      </c>
      <c r="P177" s="60"/>
    </row>
    <row r="178" customHeight="1" spans="1:16">
      <c r="A178" s="29">
        <v>174</v>
      </c>
      <c r="B178" s="36" t="s">
        <v>278</v>
      </c>
      <c r="C178" s="38" t="s">
        <v>279</v>
      </c>
      <c r="D178" s="38">
        <v>2013</v>
      </c>
      <c r="E178" s="39" t="s">
        <v>243</v>
      </c>
      <c r="F178" s="42">
        <v>7.2</v>
      </c>
      <c r="G178" s="41">
        <v>67.88</v>
      </c>
      <c r="H178" s="41">
        <v>5.6</v>
      </c>
      <c r="I178" s="59">
        <v>80.68</v>
      </c>
      <c r="J178" s="36">
        <v>19</v>
      </c>
      <c r="K178" s="38">
        <v>33</v>
      </c>
      <c r="L178" s="55">
        <f t="shared" si="18"/>
        <v>0.575757575757576</v>
      </c>
      <c r="M178" s="36">
        <f>RANK(I178,$I$5:I$192,0)</f>
        <v>107</v>
      </c>
      <c r="N178" s="37">
        <v>188</v>
      </c>
      <c r="O178" s="55">
        <f t="shared" si="17"/>
        <v>0.569148936170213</v>
      </c>
      <c r="P178" s="60"/>
    </row>
    <row r="179" customHeight="1" spans="1:16">
      <c r="A179" s="29">
        <v>175</v>
      </c>
      <c r="B179" s="36" t="s">
        <v>280</v>
      </c>
      <c r="C179" s="38" t="s">
        <v>281</v>
      </c>
      <c r="D179" s="38">
        <v>2013</v>
      </c>
      <c r="E179" s="39" t="s">
        <v>243</v>
      </c>
      <c r="F179" s="42">
        <v>8.1</v>
      </c>
      <c r="G179" s="41">
        <v>66.05</v>
      </c>
      <c r="H179" s="41">
        <v>5.6</v>
      </c>
      <c r="I179" s="59">
        <v>79.75</v>
      </c>
      <c r="J179" s="36">
        <v>20</v>
      </c>
      <c r="K179" s="38">
        <v>33</v>
      </c>
      <c r="L179" s="55">
        <f t="shared" si="18"/>
        <v>0.606060606060606</v>
      </c>
      <c r="M179" s="36">
        <f>RANK(I179,$I$5:I$192,0)</f>
        <v>112</v>
      </c>
      <c r="N179" s="37">
        <v>188</v>
      </c>
      <c r="O179" s="55">
        <f t="shared" si="17"/>
        <v>0.595744680851064</v>
      </c>
      <c r="P179" s="60"/>
    </row>
    <row r="180" customHeight="1" spans="1:16">
      <c r="A180" s="29">
        <v>176</v>
      </c>
      <c r="B180" s="36" t="s">
        <v>282</v>
      </c>
      <c r="C180" s="38" t="s">
        <v>283</v>
      </c>
      <c r="D180" s="38">
        <v>2013</v>
      </c>
      <c r="E180" s="39" t="s">
        <v>243</v>
      </c>
      <c r="F180" s="42">
        <v>7</v>
      </c>
      <c r="G180" s="41">
        <v>67.1</v>
      </c>
      <c r="H180" s="41">
        <v>5.6</v>
      </c>
      <c r="I180" s="59">
        <v>79.7</v>
      </c>
      <c r="J180" s="36">
        <v>21</v>
      </c>
      <c r="K180" s="38">
        <v>33</v>
      </c>
      <c r="L180" s="55">
        <f t="shared" si="18"/>
        <v>0.636363636363636</v>
      </c>
      <c r="M180" s="36">
        <f>RANK(I180,$I$5:I$192,0)</f>
        <v>113</v>
      </c>
      <c r="N180" s="37">
        <v>188</v>
      </c>
      <c r="O180" s="55">
        <f t="shared" si="17"/>
        <v>0.601063829787234</v>
      </c>
      <c r="P180" s="60"/>
    </row>
    <row r="181" customHeight="1" spans="1:16">
      <c r="A181" s="29">
        <v>177</v>
      </c>
      <c r="B181" s="36" t="s">
        <v>284</v>
      </c>
      <c r="C181" s="38" t="s">
        <v>285</v>
      </c>
      <c r="D181" s="38">
        <v>2013</v>
      </c>
      <c r="E181" s="39" t="s">
        <v>243</v>
      </c>
      <c r="F181" s="42">
        <v>7</v>
      </c>
      <c r="G181" s="41">
        <v>67.54</v>
      </c>
      <c r="H181" s="41">
        <v>4.6</v>
      </c>
      <c r="I181" s="59">
        <v>79.14</v>
      </c>
      <c r="J181" s="36">
        <v>22</v>
      </c>
      <c r="K181" s="38">
        <v>33</v>
      </c>
      <c r="L181" s="55">
        <f t="shared" si="18"/>
        <v>0.666666666666667</v>
      </c>
      <c r="M181" s="36">
        <f>RANK(I181,$I$5:I$192,0)</f>
        <v>120</v>
      </c>
      <c r="N181" s="37">
        <v>188</v>
      </c>
      <c r="O181" s="55">
        <f t="shared" si="17"/>
        <v>0.638297872340426</v>
      </c>
      <c r="P181" s="60"/>
    </row>
    <row r="182" customHeight="1" spans="1:16">
      <c r="A182" s="29">
        <v>178</v>
      </c>
      <c r="B182" s="36" t="s">
        <v>286</v>
      </c>
      <c r="C182" s="38" t="s">
        <v>287</v>
      </c>
      <c r="D182" s="38">
        <v>2013</v>
      </c>
      <c r="E182" s="39" t="s">
        <v>243</v>
      </c>
      <c r="F182" s="42">
        <v>7</v>
      </c>
      <c r="G182" s="41">
        <v>66.37</v>
      </c>
      <c r="H182" s="41">
        <v>5.1</v>
      </c>
      <c r="I182" s="59">
        <v>78.47</v>
      </c>
      <c r="J182" s="36">
        <v>23</v>
      </c>
      <c r="K182" s="38">
        <v>33</v>
      </c>
      <c r="L182" s="55">
        <f t="shared" si="18"/>
        <v>0.696969696969697</v>
      </c>
      <c r="M182" s="36">
        <f>RANK(I182,$I$5:I$192,0)</f>
        <v>128</v>
      </c>
      <c r="N182" s="37">
        <v>188</v>
      </c>
      <c r="O182" s="55">
        <f t="shared" si="17"/>
        <v>0.680851063829787</v>
      </c>
      <c r="P182" s="60"/>
    </row>
    <row r="183" customHeight="1" spans="1:16">
      <c r="A183" s="29">
        <v>179</v>
      </c>
      <c r="B183" s="36" t="s">
        <v>288</v>
      </c>
      <c r="C183" s="38" t="s">
        <v>289</v>
      </c>
      <c r="D183" s="38">
        <v>2013</v>
      </c>
      <c r="E183" s="39" t="s">
        <v>243</v>
      </c>
      <c r="F183" s="42">
        <v>7</v>
      </c>
      <c r="G183" s="41">
        <v>64.31</v>
      </c>
      <c r="H183" s="41">
        <v>5.4</v>
      </c>
      <c r="I183" s="59">
        <v>76.71</v>
      </c>
      <c r="J183" s="36">
        <v>24</v>
      </c>
      <c r="K183" s="38">
        <v>33</v>
      </c>
      <c r="L183" s="55">
        <f t="shared" si="18"/>
        <v>0.727272727272727</v>
      </c>
      <c r="M183" s="36">
        <f>RANK(I183,$I$5:I$192,0)</f>
        <v>137</v>
      </c>
      <c r="N183" s="37">
        <v>188</v>
      </c>
      <c r="O183" s="55">
        <f t="shared" si="17"/>
        <v>0.728723404255319</v>
      </c>
      <c r="P183" s="60"/>
    </row>
    <row r="184" customHeight="1" spans="1:16">
      <c r="A184" s="29">
        <v>180</v>
      </c>
      <c r="B184" s="36" t="s">
        <v>290</v>
      </c>
      <c r="C184" s="38" t="s">
        <v>291</v>
      </c>
      <c r="D184" s="38">
        <v>2013</v>
      </c>
      <c r="E184" s="39" t="s">
        <v>243</v>
      </c>
      <c r="F184" s="42">
        <v>7.4</v>
      </c>
      <c r="G184" s="41">
        <v>63.86</v>
      </c>
      <c r="H184" s="41">
        <v>5.25</v>
      </c>
      <c r="I184" s="59">
        <v>76.51</v>
      </c>
      <c r="J184" s="36">
        <v>25</v>
      </c>
      <c r="K184" s="38">
        <v>33</v>
      </c>
      <c r="L184" s="55">
        <f t="shared" si="18"/>
        <v>0.757575757575758</v>
      </c>
      <c r="M184" s="36">
        <f>RANK(I184,$I$5:I$192,0)</f>
        <v>140</v>
      </c>
      <c r="N184" s="37">
        <v>188</v>
      </c>
      <c r="O184" s="55">
        <f t="shared" si="17"/>
        <v>0.74468085106383</v>
      </c>
      <c r="P184" s="60"/>
    </row>
    <row r="185" customHeight="1" spans="1:16">
      <c r="A185" s="29">
        <v>181</v>
      </c>
      <c r="B185" s="36" t="s">
        <v>292</v>
      </c>
      <c r="C185" s="38" t="s">
        <v>293</v>
      </c>
      <c r="D185" s="38">
        <v>2013</v>
      </c>
      <c r="E185" s="39" t="s">
        <v>243</v>
      </c>
      <c r="F185" s="42">
        <v>7</v>
      </c>
      <c r="G185" s="41">
        <v>64.52</v>
      </c>
      <c r="H185" s="41">
        <v>4.6</v>
      </c>
      <c r="I185" s="59">
        <v>76.12</v>
      </c>
      <c r="J185" s="36">
        <v>26</v>
      </c>
      <c r="K185" s="38">
        <v>33</v>
      </c>
      <c r="L185" s="55">
        <f t="shared" si="18"/>
        <v>0.787878787878788</v>
      </c>
      <c r="M185" s="36">
        <f>RANK(I185,$I$5:I$192,0)</f>
        <v>142</v>
      </c>
      <c r="N185" s="37">
        <v>188</v>
      </c>
      <c r="O185" s="55">
        <f t="shared" si="17"/>
        <v>0.75531914893617</v>
      </c>
      <c r="P185" s="60"/>
    </row>
    <row r="186" customHeight="1" spans="1:16">
      <c r="A186" s="29">
        <v>182</v>
      </c>
      <c r="B186" s="36" t="s">
        <v>294</v>
      </c>
      <c r="C186" s="38" t="s">
        <v>295</v>
      </c>
      <c r="D186" s="38">
        <v>2013</v>
      </c>
      <c r="E186" s="39" t="s">
        <v>243</v>
      </c>
      <c r="F186" s="42">
        <v>7.5</v>
      </c>
      <c r="G186" s="41">
        <v>62.54</v>
      </c>
      <c r="H186" s="41">
        <v>5.15</v>
      </c>
      <c r="I186" s="59">
        <v>75.19</v>
      </c>
      <c r="J186" s="36">
        <v>27</v>
      </c>
      <c r="K186" s="38">
        <v>33</v>
      </c>
      <c r="L186" s="55">
        <f t="shared" si="18"/>
        <v>0.818181818181818</v>
      </c>
      <c r="M186" s="36">
        <f>RANK(I186,$I$5:I$192,0)</f>
        <v>146</v>
      </c>
      <c r="N186" s="37">
        <v>188</v>
      </c>
      <c r="O186" s="55">
        <f t="shared" si="17"/>
        <v>0.776595744680851</v>
      </c>
      <c r="P186" s="60"/>
    </row>
    <row r="187" customHeight="1" spans="1:16">
      <c r="A187" s="29">
        <v>183</v>
      </c>
      <c r="B187" s="36" t="s">
        <v>296</v>
      </c>
      <c r="C187" s="38" t="s">
        <v>297</v>
      </c>
      <c r="D187" s="38">
        <v>2013</v>
      </c>
      <c r="E187" s="39" t="s">
        <v>243</v>
      </c>
      <c r="F187" s="42">
        <v>7.2</v>
      </c>
      <c r="G187" s="41">
        <v>62.25</v>
      </c>
      <c r="H187" s="41">
        <v>4.6</v>
      </c>
      <c r="I187" s="59">
        <v>74.05</v>
      </c>
      <c r="J187" s="36">
        <v>28</v>
      </c>
      <c r="K187" s="38">
        <v>33</v>
      </c>
      <c r="L187" s="55">
        <f t="shared" si="18"/>
        <v>0.848484848484849</v>
      </c>
      <c r="M187" s="36">
        <f>RANK(I187,$I$5:I$192,0)</f>
        <v>151</v>
      </c>
      <c r="N187" s="37">
        <v>188</v>
      </c>
      <c r="O187" s="55">
        <f t="shared" si="17"/>
        <v>0.803191489361702</v>
      </c>
      <c r="P187" s="60"/>
    </row>
    <row r="188" customHeight="1" spans="1:16">
      <c r="A188" s="29">
        <v>184</v>
      </c>
      <c r="B188" s="36" t="s">
        <v>298</v>
      </c>
      <c r="C188" s="38" t="s">
        <v>299</v>
      </c>
      <c r="D188" s="38">
        <v>2013</v>
      </c>
      <c r="E188" s="39" t="s">
        <v>243</v>
      </c>
      <c r="F188" s="42">
        <v>7.2</v>
      </c>
      <c r="G188" s="41">
        <v>61.07</v>
      </c>
      <c r="H188" s="41">
        <v>5.15</v>
      </c>
      <c r="I188" s="59">
        <v>73.42</v>
      </c>
      <c r="J188" s="36">
        <v>29</v>
      </c>
      <c r="K188" s="38">
        <v>33</v>
      </c>
      <c r="L188" s="55">
        <f t="shared" si="18"/>
        <v>0.878787878787879</v>
      </c>
      <c r="M188" s="36">
        <f>RANK(I188,$I$5:I$192,0)</f>
        <v>152</v>
      </c>
      <c r="N188" s="37">
        <v>188</v>
      </c>
      <c r="O188" s="55">
        <f t="shared" ref="O188:O193" si="19">IFERROR(M188/N188,"")</f>
        <v>0.808510638297872</v>
      </c>
      <c r="P188" s="60"/>
    </row>
    <row r="189" customHeight="1" spans="1:16">
      <c r="A189" s="29">
        <v>185</v>
      </c>
      <c r="B189" s="36" t="s">
        <v>300</v>
      </c>
      <c r="C189" s="38" t="s">
        <v>301</v>
      </c>
      <c r="D189" s="38">
        <v>2013</v>
      </c>
      <c r="E189" s="39" t="s">
        <v>243</v>
      </c>
      <c r="F189" s="42">
        <v>7</v>
      </c>
      <c r="G189" s="41">
        <v>61.96</v>
      </c>
      <c r="H189" s="41">
        <v>4.4</v>
      </c>
      <c r="I189" s="59">
        <v>73.36</v>
      </c>
      <c r="J189" s="36">
        <v>30</v>
      </c>
      <c r="K189" s="38">
        <v>33</v>
      </c>
      <c r="L189" s="55">
        <f t="shared" si="18"/>
        <v>0.909090909090909</v>
      </c>
      <c r="M189" s="36">
        <f>RANK(I189,$I$5:I$192,0)</f>
        <v>153</v>
      </c>
      <c r="N189" s="37">
        <v>188</v>
      </c>
      <c r="O189" s="55">
        <f t="shared" si="19"/>
        <v>0.813829787234043</v>
      </c>
      <c r="P189" s="60"/>
    </row>
    <row r="190" customHeight="1" spans="1:16">
      <c r="A190" s="29">
        <v>186</v>
      </c>
      <c r="B190" s="36" t="s">
        <v>302</v>
      </c>
      <c r="C190" s="38" t="s">
        <v>303</v>
      </c>
      <c r="D190" s="38">
        <v>2013</v>
      </c>
      <c r="E190" s="39" t="s">
        <v>243</v>
      </c>
      <c r="F190" s="42">
        <v>7</v>
      </c>
      <c r="G190" s="41">
        <v>60.3</v>
      </c>
      <c r="H190" s="41">
        <v>5.6</v>
      </c>
      <c r="I190" s="59">
        <v>72.9</v>
      </c>
      <c r="J190" s="36">
        <v>31</v>
      </c>
      <c r="K190" s="38">
        <v>33</v>
      </c>
      <c r="L190" s="55">
        <f t="shared" si="18"/>
        <v>0.939393939393939</v>
      </c>
      <c r="M190" s="36">
        <f>RANK(I190,$I$5:I$192,0)</f>
        <v>154</v>
      </c>
      <c r="N190" s="37">
        <v>188</v>
      </c>
      <c r="O190" s="55">
        <f t="shared" si="19"/>
        <v>0.819148936170213</v>
      </c>
      <c r="P190" s="60"/>
    </row>
    <row r="191" customHeight="1" spans="1:16">
      <c r="A191" s="29">
        <v>187</v>
      </c>
      <c r="B191" s="36" t="s">
        <v>304</v>
      </c>
      <c r="C191" s="38" t="s">
        <v>305</v>
      </c>
      <c r="D191" s="38">
        <v>2013</v>
      </c>
      <c r="E191" s="39" t="s">
        <v>243</v>
      </c>
      <c r="F191" s="42">
        <v>7</v>
      </c>
      <c r="G191" s="41">
        <v>56.82</v>
      </c>
      <c r="H191" s="41">
        <v>4.6</v>
      </c>
      <c r="I191" s="59">
        <v>68.42</v>
      </c>
      <c r="J191" s="36">
        <v>32</v>
      </c>
      <c r="K191" s="38">
        <v>33</v>
      </c>
      <c r="L191" s="55">
        <f t="shared" si="18"/>
        <v>0.96969696969697</v>
      </c>
      <c r="M191" s="36">
        <f>RANK(I191,$I$5:I$192,0)</f>
        <v>175</v>
      </c>
      <c r="N191" s="37">
        <v>188</v>
      </c>
      <c r="O191" s="55">
        <f t="shared" si="19"/>
        <v>0.930851063829787</v>
      </c>
      <c r="P191" s="60"/>
    </row>
    <row r="192" customHeight="1" spans="1:16">
      <c r="A192" s="29">
        <v>188</v>
      </c>
      <c r="B192" s="36" t="s">
        <v>306</v>
      </c>
      <c r="C192" s="38" t="s">
        <v>307</v>
      </c>
      <c r="D192" s="38">
        <v>2013</v>
      </c>
      <c r="E192" s="39" t="s">
        <v>243</v>
      </c>
      <c r="F192" s="42">
        <v>7</v>
      </c>
      <c r="G192" s="41">
        <v>56.74</v>
      </c>
      <c r="H192" s="41">
        <v>4.6</v>
      </c>
      <c r="I192" s="59">
        <v>68.34</v>
      </c>
      <c r="J192" s="36">
        <v>33</v>
      </c>
      <c r="K192" s="38">
        <v>33</v>
      </c>
      <c r="L192" s="55">
        <f t="shared" si="18"/>
        <v>1</v>
      </c>
      <c r="M192" s="36">
        <f>RANK(I192,$I$5:I$192,0)</f>
        <v>176</v>
      </c>
      <c r="N192" s="37">
        <v>188</v>
      </c>
      <c r="O192" s="55">
        <f t="shared" si="19"/>
        <v>0.936170212765957</v>
      </c>
      <c r="P192" s="60"/>
    </row>
    <row r="193" customHeight="1" spans="1:16">
      <c r="A193" s="61">
        <v>189</v>
      </c>
      <c r="B193" s="36">
        <v>2014014666</v>
      </c>
      <c r="C193" s="38" t="s">
        <v>308</v>
      </c>
      <c r="D193" s="38">
        <v>2014</v>
      </c>
      <c r="E193" s="62" t="s">
        <v>309</v>
      </c>
      <c r="F193" s="42">
        <v>10</v>
      </c>
      <c r="G193" s="41">
        <v>74.74</v>
      </c>
      <c r="H193" s="41">
        <v>6.8</v>
      </c>
      <c r="I193" s="59">
        <v>91.54</v>
      </c>
      <c r="J193" s="36">
        <v>1</v>
      </c>
      <c r="K193" s="38">
        <v>29</v>
      </c>
      <c r="L193" s="65">
        <f t="shared" si="18"/>
        <v>0.0344827586206897</v>
      </c>
      <c r="M193" s="36">
        <v>1</v>
      </c>
      <c r="N193" s="37">
        <v>167</v>
      </c>
      <c r="O193" s="65">
        <f t="shared" si="19"/>
        <v>0.00598802395209581</v>
      </c>
      <c r="P193" s="60"/>
    </row>
    <row r="194" customHeight="1" spans="1:16">
      <c r="A194" s="61">
        <v>190</v>
      </c>
      <c r="B194" s="63">
        <v>2014014670</v>
      </c>
      <c r="C194" s="64" t="s">
        <v>310</v>
      </c>
      <c r="D194" s="38">
        <v>2014</v>
      </c>
      <c r="E194" s="62" t="s">
        <v>309</v>
      </c>
      <c r="F194" s="42">
        <v>9.7</v>
      </c>
      <c r="G194" s="41">
        <v>73.14</v>
      </c>
      <c r="H194" s="41">
        <v>7.1</v>
      </c>
      <c r="I194" s="59">
        <v>89.94</v>
      </c>
      <c r="J194" s="36">
        <v>2</v>
      </c>
      <c r="K194" s="38">
        <v>29</v>
      </c>
      <c r="L194" s="65">
        <f t="shared" ref="L194:L206" si="20">IFERROR(J194/K194,"")</f>
        <v>0.0689655172413793</v>
      </c>
      <c r="M194" s="36">
        <v>2</v>
      </c>
      <c r="N194" s="37">
        <v>167</v>
      </c>
      <c r="O194" s="65">
        <f t="shared" ref="O194:O257" si="21">IFERROR(M194/N194,"")</f>
        <v>0.0119760479041916</v>
      </c>
      <c r="P194" s="60"/>
    </row>
    <row r="195" customHeight="1" spans="1:16">
      <c r="A195" s="61">
        <v>191</v>
      </c>
      <c r="B195" s="63">
        <v>2014014649</v>
      </c>
      <c r="C195" s="64" t="s">
        <v>311</v>
      </c>
      <c r="D195" s="38">
        <v>2014</v>
      </c>
      <c r="E195" s="62" t="s">
        <v>309</v>
      </c>
      <c r="F195" s="42">
        <v>8.3</v>
      </c>
      <c r="G195" s="41">
        <v>74.51</v>
      </c>
      <c r="H195" s="41">
        <v>6</v>
      </c>
      <c r="I195" s="59">
        <v>88.81</v>
      </c>
      <c r="J195" s="36">
        <v>3</v>
      </c>
      <c r="K195" s="38">
        <v>29</v>
      </c>
      <c r="L195" s="65">
        <f t="shared" si="20"/>
        <v>0.103448275862069</v>
      </c>
      <c r="M195" s="36">
        <v>5</v>
      </c>
      <c r="N195" s="37">
        <v>167</v>
      </c>
      <c r="O195" s="65">
        <f t="shared" si="21"/>
        <v>0.029940119760479</v>
      </c>
      <c r="P195" s="60"/>
    </row>
    <row r="196" customHeight="1" spans="1:16">
      <c r="A196" s="61">
        <v>192</v>
      </c>
      <c r="B196" s="63">
        <v>2014014647</v>
      </c>
      <c r="C196" s="64" t="s">
        <v>312</v>
      </c>
      <c r="D196" s="38">
        <v>2014</v>
      </c>
      <c r="E196" s="62" t="s">
        <v>309</v>
      </c>
      <c r="F196" s="42">
        <v>10</v>
      </c>
      <c r="G196" s="41">
        <v>69.77</v>
      </c>
      <c r="H196" s="41">
        <v>7.4</v>
      </c>
      <c r="I196" s="59">
        <v>87.17</v>
      </c>
      <c r="J196" s="36">
        <v>4</v>
      </c>
      <c r="K196" s="38">
        <v>29</v>
      </c>
      <c r="L196" s="65">
        <f t="shared" si="20"/>
        <v>0.137931034482759</v>
      </c>
      <c r="M196" s="36">
        <v>13</v>
      </c>
      <c r="N196" s="37">
        <v>167</v>
      </c>
      <c r="O196" s="65">
        <f t="shared" si="21"/>
        <v>0.0778443113772455</v>
      </c>
      <c r="P196" s="60"/>
    </row>
    <row r="197" customHeight="1" spans="1:16">
      <c r="A197" s="61">
        <v>193</v>
      </c>
      <c r="B197" s="63">
        <v>2014014655</v>
      </c>
      <c r="C197" s="64" t="s">
        <v>313</v>
      </c>
      <c r="D197" s="38">
        <v>2014</v>
      </c>
      <c r="E197" s="62" t="s">
        <v>309</v>
      </c>
      <c r="F197" s="42">
        <v>8.9</v>
      </c>
      <c r="G197" s="41">
        <v>69.96</v>
      </c>
      <c r="H197" s="41">
        <v>6.9</v>
      </c>
      <c r="I197" s="59">
        <v>85.76</v>
      </c>
      <c r="J197" s="36">
        <v>5</v>
      </c>
      <c r="K197" s="38">
        <v>29</v>
      </c>
      <c r="L197" s="65">
        <f t="shared" si="20"/>
        <v>0.172413793103448</v>
      </c>
      <c r="M197" s="36">
        <v>22</v>
      </c>
      <c r="N197" s="37">
        <v>167</v>
      </c>
      <c r="O197" s="65">
        <f t="shared" si="21"/>
        <v>0.131736526946108</v>
      </c>
      <c r="P197" s="60"/>
    </row>
    <row r="198" customHeight="1" spans="1:16">
      <c r="A198" s="61">
        <v>194</v>
      </c>
      <c r="B198" s="63">
        <v>2014014667</v>
      </c>
      <c r="C198" s="64" t="s">
        <v>314</v>
      </c>
      <c r="D198" s="38">
        <v>2014</v>
      </c>
      <c r="E198" s="62" t="s">
        <v>309</v>
      </c>
      <c r="F198" s="42">
        <v>8</v>
      </c>
      <c r="G198" s="41">
        <v>70.56</v>
      </c>
      <c r="H198" s="41">
        <v>7.15</v>
      </c>
      <c r="I198" s="59">
        <v>85.71</v>
      </c>
      <c r="J198" s="36">
        <v>6</v>
      </c>
      <c r="K198" s="38">
        <v>29</v>
      </c>
      <c r="L198" s="65">
        <f t="shared" si="20"/>
        <v>0.206896551724138</v>
      </c>
      <c r="M198" s="36">
        <v>24</v>
      </c>
      <c r="N198" s="37">
        <v>167</v>
      </c>
      <c r="O198" s="65">
        <f t="shared" si="21"/>
        <v>0.143712574850299</v>
      </c>
      <c r="P198" s="60"/>
    </row>
    <row r="199" customHeight="1" spans="1:16">
      <c r="A199" s="61">
        <v>195</v>
      </c>
      <c r="B199" s="36">
        <v>2014014663</v>
      </c>
      <c r="C199" s="38" t="s">
        <v>315</v>
      </c>
      <c r="D199" s="38">
        <v>2014</v>
      </c>
      <c r="E199" s="62" t="s">
        <v>309</v>
      </c>
      <c r="F199" s="42">
        <v>8.7</v>
      </c>
      <c r="G199" s="41">
        <v>71.38</v>
      </c>
      <c r="H199" s="41">
        <v>5.6</v>
      </c>
      <c r="I199" s="59">
        <v>85.68</v>
      </c>
      <c r="J199" s="36">
        <v>7</v>
      </c>
      <c r="K199" s="38">
        <v>29</v>
      </c>
      <c r="L199" s="65">
        <f t="shared" si="20"/>
        <v>0.241379310344828</v>
      </c>
      <c r="M199" s="36">
        <v>25</v>
      </c>
      <c r="N199" s="37">
        <v>167</v>
      </c>
      <c r="O199" s="65">
        <f t="shared" si="21"/>
        <v>0.149700598802395</v>
      </c>
      <c r="P199" s="60"/>
    </row>
    <row r="200" customHeight="1" spans="1:16">
      <c r="A200" s="61">
        <v>196</v>
      </c>
      <c r="B200" s="36">
        <v>2014011159</v>
      </c>
      <c r="C200" s="38" t="s">
        <v>316</v>
      </c>
      <c r="D200" s="38">
        <v>2014</v>
      </c>
      <c r="E200" s="62" t="s">
        <v>309</v>
      </c>
      <c r="F200" s="42">
        <v>8.3</v>
      </c>
      <c r="G200" s="41">
        <v>69.94</v>
      </c>
      <c r="H200" s="41">
        <v>7.2</v>
      </c>
      <c r="I200" s="59">
        <v>85.44</v>
      </c>
      <c r="J200" s="36">
        <v>8</v>
      </c>
      <c r="K200" s="38">
        <v>29</v>
      </c>
      <c r="L200" s="65">
        <f t="shared" si="20"/>
        <v>0.275862068965517</v>
      </c>
      <c r="M200" s="36">
        <v>28</v>
      </c>
      <c r="N200" s="37">
        <v>167</v>
      </c>
      <c r="O200" s="65">
        <f t="shared" si="21"/>
        <v>0.167664670658683</v>
      </c>
      <c r="P200" s="60"/>
    </row>
    <row r="201" customHeight="1" spans="1:16">
      <c r="A201" s="61">
        <v>197</v>
      </c>
      <c r="B201" s="36">
        <v>2014014644</v>
      </c>
      <c r="C201" s="38" t="s">
        <v>317</v>
      </c>
      <c r="D201" s="38">
        <v>2014</v>
      </c>
      <c r="E201" s="62" t="s">
        <v>309</v>
      </c>
      <c r="F201" s="42">
        <v>7</v>
      </c>
      <c r="G201" s="41">
        <v>68.83</v>
      </c>
      <c r="H201" s="41">
        <v>5.8</v>
      </c>
      <c r="I201" s="59">
        <v>84.63</v>
      </c>
      <c r="J201" s="36">
        <v>9</v>
      </c>
      <c r="K201" s="38">
        <v>29</v>
      </c>
      <c r="L201" s="65">
        <f t="shared" si="20"/>
        <v>0.310344827586207</v>
      </c>
      <c r="M201" s="36">
        <v>36</v>
      </c>
      <c r="N201" s="37">
        <v>167</v>
      </c>
      <c r="O201" s="65">
        <f t="shared" si="21"/>
        <v>0.215568862275449</v>
      </c>
      <c r="P201" s="60"/>
    </row>
    <row r="202" customHeight="1" spans="1:16">
      <c r="A202" s="61">
        <v>198</v>
      </c>
      <c r="B202" s="36">
        <v>2014014654</v>
      </c>
      <c r="C202" s="38" t="s">
        <v>318</v>
      </c>
      <c r="D202" s="38">
        <v>2014</v>
      </c>
      <c r="E202" s="62" t="s">
        <v>309</v>
      </c>
      <c r="F202" s="42">
        <v>8.05</v>
      </c>
      <c r="G202" s="41">
        <v>69.43</v>
      </c>
      <c r="H202" s="41">
        <v>6.9</v>
      </c>
      <c r="I202" s="59">
        <v>84.38</v>
      </c>
      <c r="J202" s="36">
        <v>10</v>
      </c>
      <c r="K202" s="38">
        <v>29</v>
      </c>
      <c r="L202" s="65">
        <f t="shared" si="20"/>
        <v>0.344827586206897</v>
      </c>
      <c r="M202" s="36">
        <v>40</v>
      </c>
      <c r="N202" s="37">
        <v>167</v>
      </c>
      <c r="O202" s="65">
        <f t="shared" si="21"/>
        <v>0.239520958083832</v>
      </c>
      <c r="P202" s="60"/>
    </row>
    <row r="203" customHeight="1" spans="1:16">
      <c r="A203" s="61">
        <v>199</v>
      </c>
      <c r="B203" s="36">
        <v>2014014659</v>
      </c>
      <c r="C203" s="38" t="s">
        <v>319</v>
      </c>
      <c r="D203" s="38">
        <v>2014</v>
      </c>
      <c r="E203" s="62" t="s">
        <v>309</v>
      </c>
      <c r="F203" s="42">
        <v>8.25</v>
      </c>
      <c r="G203" s="41">
        <v>68.92</v>
      </c>
      <c r="H203" s="41">
        <v>7.1</v>
      </c>
      <c r="I203" s="59">
        <v>84.27</v>
      </c>
      <c r="J203" s="36">
        <v>11</v>
      </c>
      <c r="K203" s="38">
        <v>29</v>
      </c>
      <c r="L203" s="65">
        <f t="shared" si="20"/>
        <v>0.379310344827586</v>
      </c>
      <c r="M203" s="36">
        <v>41</v>
      </c>
      <c r="N203" s="37">
        <v>167</v>
      </c>
      <c r="O203" s="65">
        <f t="shared" si="21"/>
        <v>0.245508982035928</v>
      </c>
      <c r="P203" s="60"/>
    </row>
    <row r="204" customHeight="1" spans="1:16">
      <c r="A204" s="61">
        <v>200</v>
      </c>
      <c r="B204" s="36">
        <v>2014014669</v>
      </c>
      <c r="C204" s="38" t="s">
        <v>320</v>
      </c>
      <c r="D204" s="38">
        <v>2014</v>
      </c>
      <c r="E204" s="62" t="s">
        <v>309</v>
      </c>
      <c r="F204" s="42">
        <v>7.9</v>
      </c>
      <c r="G204" s="41">
        <v>68.8</v>
      </c>
      <c r="H204" s="41">
        <v>7.1</v>
      </c>
      <c r="I204" s="59">
        <v>83.8</v>
      </c>
      <c r="J204" s="36">
        <v>12</v>
      </c>
      <c r="K204" s="38">
        <v>29</v>
      </c>
      <c r="L204" s="65">
        <f t="shared" si="20"/>
        <v>0.413793103448276</v>
      </c>
      <c r="M204" s="36">
        <v>44</v>
      </c>
      <c r="N204" s="37">
        <v>167</v>
      </c>
      <c r="O204" s="65">
        <f t="shared" si="21"/>
        <v>0.263473053892216</v>
      </c>
      <c r="P204" s="60"/>
    </row>
    <row r="205" customHeight="1" spans="1:16">
      <c r="A205" s="61">
        <v>201</v>
      </c>
      <c r="B205" s="36">
        <v>2014014665</v>
      </c>
      <c r="C205" s="38" t="s">
        <v>321</v>
      </c>
      <c r="D205" s="38">
        <v>2014</v>
      </c>
      <c r="E205" s="62" t="s">
        <v>309</v>
      </c>
      <c r="F205" s="42">
        <v>8.4</v>
      </c>
      <c r="G205" s="41">
        <v>67.65</v>
      </c>
      <c r="H205" s="41">
        <v>7.1</v>
      </c>
      <c r="I205" s="59">
        <v>83.15</v>
      </c>
      <c r="J205" s="36">
        <v>13</v>
      </c>
      <c r="K205" s="38">
        <v>29</v>
      </c>
      <c r="L205" s="65">
        <f t="shared" si="20"/>
        <v>0.448275862068966</v>
      </c>
      <c r="M205" s="36">
        <v>55</v>
      </c>
      <c r="N205" s="37">
        <v>167</v>
      </c>
      <c r="O205" s="65">
        <f t="shared" si="21"/>
        <v>0.329341317365269</v>
      </c>
      <c r="P205" s="60"/>
    </row>
    <row r="206" customHeight="1" spans="1:16">
      <c r="A206" s="61">
        <v>202</v>
      </c>
      <c r="B206" s="36">
        <v>2014014668</v>
      </c>
      <c r="C206" s="38" t="s">
        <v>322</v>
      </c>
      <c r="D206" s="38">
        <v>2014</v>
      </c>
      <c r="E206" s="62" t="s">
        <v>309</v>
      </c>
      <c r="F206" s="42">
        <v>7.7</v>
      </c>
      <c r="G206" s="41">
        <v>67.92</v>
      </c>
      <c r="H206" s="41">
        <v>6.6</v>
      </c>
      <c r="I206" s="59">
        <v>82.22</v>
      </c>
      <c r="J206" s="36">
        <v>14</v>
      </c>
      <c r="K206" s="38">
        <v>29</v>
      </c>
      <c r="L206" s="65">
        <f t="shared" si="20"/>
        <v>0.482758620689655</v>
      </c>
      <c r="M206" s="36">
        <v>60</v>
      </c>
      <c r="N206" s="37">
        <v>167</v>
      </c>
      <c r="O206" s="65">
        <f t="shared" si="21"/>
        <v>0.359281437125749</v>
      </c>
      <c r="P206" s="60"/>
    </row>
    <row r="207" customHeight="1" spans="1:16">
      <c r="A207" s="61">
        <v>203</v>
      </c>
      <c r="B207" s="36">
        <v>2014014661</v>
      </c>
      <c r="C207" s="38" t="s">
        <v>323</v>
      </c>
      <c r="D207" s="38">
        <v>2014</v>
      </c>
      <c r="E207" s="62" t="s">
        <v>309</v>
      </c>
      <c r="F207" s="42">
        <v>8.7</v>
      </c>
      <c r="G207" s="41">
        <v>67.35</v>
      </c>
      <c r="H207" s="41">
        <v>5.6</v>
      </c>
      <c r="I207" s="59">
        <v>81.65</v>
      </c>
      <c r="J207" s="36">
        <v>15</v>
      </c>
      <c r="K207" s="38">
        <v>29</v>
      </c>
      <c r="L207" s="65">
        <f t="shared" ref="L207:L238" si="22">IFERROR(J207/K207,"")</f>
        <v>0.517241379310345</v>
      </c>
      <c r="M207" s="36">
        <v>67</v>
      </c>
      <c r="N207" s="37">
        <v>167</v>
      </c>
      <c r="O207" s="65">
        <f t="shared" si="21"/>
        <v>0.401197604790419</v>
      </c>
      <c r="P207" s="60"/>
    </row>
    <row r="208" customHeight="1" spans="1:16">
      <c r="A208" s="61">
        <v>204</v>
      </c>
      <c r="B208" s="36">
        <v>2014014656</v>
      </c>
      <c r="C208" s="38" t="s">
        <v>324</v>
      </c>
      <c r="D208" s="38">
        <v>2014</v>
      </c>
      <c r="E208" s="62" t="s">
        <v>309</v>
      </c>
      <c r="F208" s="42">
        <v>7.5</v>
      </c>
      <c r="G208" s="41">
        <v>67.24</v>
      </c>
      <c r="H208" s="41">
        <v>6.2</v>
      </c>
      <c r="I208" s="59">
        <v>80.94</v>
      </c>
      <c r="J208" s="36">
        <v>16</v>
      </c>
      <c r="K208" s="38">
        <v>29</v>
      </c>
      <c r="L208" s="65">
        <f t="shared" si="22"/>
        <v>0.551724137931034</v>
      </c>
      <c r="M208" s="36">
        <v>72</v>
      </c>
      <c r="N208" s="37">
        <v>167</v>
      </c>
      <c r="O208" s="65">
        <f t="shared" si="21"/>
        <v>0.431137724550898</v>
      </c>
      <c r="P208" s="60"/>
    </row>
    <row r="209" customHeight="1" spans="1:16">
      <c r="A209" s="61">
        <v>205</v>
      </c>
      <c r="B209" s="36">
        <v>2014014650</v>
      </c>
      <c r="C209" s="38" t="s">
        <v>325</v>
      </c>
      <c r="D209" s="38">
        <v>2014</v>
      </c>
      <c r="E209" s="62" t="s">
        <v>309</v>
      </c>
      <c r="F209" s="42">
        <v>7.8</v>
      </c>
      <c r="G209" s="41">
        <v>66.97</v>
      </c>
      <c r="H209" s="41">
        <v>5.75</v>
      </c>
      <c r="I209" s="59">
        <v>80.52</v>
      </c>
      <c r="J209" s="36">
        <v>17</v>
      </c>
      <c r="K209" s="38">
        <v>29</v>
      </c>
      <c r="L209" s="65">
        <f t="shared" si="22"/>
        <v>0.586206896551724</v>
      </c>
      <c r="M209" s="36">
        <v>78</v>
      </c>
      <c r="N209" s="37">
        <v>167</v>
      </c>
      <c r="O209" s="65">
        <f t="shared" si="21"/>
        <v>0.467065868263473</v>
      </c>
      <c r="P209" s="60"/>
    </row>
    <row r="210" customHeight="1" spans="1:16">
      <c r="A210" s="61">
        <v>206</v>
      </c>
      <c r="B210" s="36">
        <v>2014014641</v>
      </c>
      <c r="C210" s="38" t="s">
        <v>326</v>
      </c>
      <c r="D210" s="38">
        <v>2014</v>
      </c>
      <c r="E210" s="62" t="s">
        <v>309</v>
      </c>
      <c r="F210" s="42">
        <v>7.8</v>
      </c>
      <c r="G210" s="41">
        <v>66.86</v>
      </c>
      <c r="H210" s="41">
        <v>4.8</v>
      </c>
      <c r="I210" s="59">
        <v>79.46</v>
      </c>
      <c r="J210" s="36">
        <v>18</v>
      </c>
      <c r="K210" s="38">
        <v>29</v>
      </c>
      <c r="L210" s="65">
        <f t="shared" si="22"/>
        <v>0.620689655172414</v>
      </c>
      <c r="M210" s="36">
        <v>92</v>
      </c>
      <c r="N210" s="37">
        <v>167</v>
      </c>
      <c r="O210" s="65">
        <f t="shared" si="21"/>
        <v>0.550898203592814</v>
      </c>
      <c r="P210" s="60"/>
    </row>
    <row r="211" customHeight="1" spans="1:16">
      <c r="A211" s="61">
        <v>207</v>
      </c>
      <c r="B211" s="36">
        <v>2014014664</v>
      </c>
      <c r="C211" s="38" t="s">
        <v>327</v>
      </c>
      <c r="D211" s="38">
        <v>2014</v>
      </c>
      <c r="E211" s="62" t="s">
        <v>309</v>
      </c>
      <c r="F211" s="42">
        <v>7.8</v>
      </c>
      <c r="G211" s="41">
        <v>65.69</v>
      </c>
      <c r="H211" s="41">
        <v>5.8</v>
      </c>
      <c r="I211" s="59">
        <v>79.29</v>
      </c>
      <c r="J211" s="36">
        <v>19</v>
      </c>
      <c r="K211" s="38">
        <v>29</v>
      </c>
      <c r="L211" s="65">
        <f t="shared" si="22"/>
        <v>0.655172413793103</v>
      </c>
      <c r="M211" s="36">
        <v>94</v>
      </c>
      <c r="N211" s="37">
        <v>167</v>
      </c>
      <c r="O211" s="65">
        <f t="shared" si="21"/>
        <v>0.562874251497006</v>
      </c>
      <c r="P211" s="60"/>
    </row>
    <row r="212" customHeight="1" spans="1:16">
      <c r="A212" s="61">
        <v>208</v>
      </c>
      <c r="B212" s="36">
        <v>2014014660</v>
      </c>
      <c r="C212" s="38" t="s">
        <v>328</v>
      </c>
      <c r="D212" s="38">
        <v>2014</v>
      </c>
      <c r="E212" s="62" t="s">
        <v>309</v>
      </c>
      <c r="F212" s="42">
        <v>7.5</v>
      </c>
      <c r="G212" s="41">
        <v>65.79</v>
      </c>
      <c r="H212" s="41">
        <v>5.6</v>
      </c>
      <c r="I212" s="59">
        <v>78.89</v>
      </c>
      <c r="J212" s="36">
        <v>20</v>
      </c>
      <c r="K212" s="38">
        <v>29</v>
      </c>
      <c r="L212" s="65">
        <f t="shared" si="22"/>
        <v>0.689655172413793</v>
      </c>
      <c r="M212" s="36">
        <v>96</v>
      </c>
      <c r="N212" s="37">
        <v>167</v>
      </c>
      <c r="O212" s="65">
        <f t="shared" si="21"/>
        <v>0.574850299401198</v>
      </c>
      <c r="P212" s="60"/>
    </row>
    <row r="213" customHeight="1" spans="1:16">
      <c r="A213" s="61">
        <v>209</v>
      </c>
      <c r="B213" s="36">
        <v>2014012288</v>
      </c>
      <c r="C213" s="38" t="s">
        <v>329</v>
      </c>
      <c r="D213" s="38">
        <v>2014</v>
      </c>
      <c r="E213" s="62" t="s">
        <v>309</v>
      </c>
      <c r="F213" s="42">
        <v>8.3</v>
      </c>
      <c r="G213" s="41">
        <v>63.67</v>
      </c>
      <c r="H213" s="41">
        <v>6.6</v>
      </c>
      <c r="I213" s="59">
        <v>78.66</v>
      </c>
      <c r="J213" s="36">
        <v>21</v>
      </c>
      <c r="K213" s="38">
        <v>29</v>
      </c>
      <c r="L213" s="65">
        <f t="shared" si="22"/>
        <v>0.724137931034483</v>
      </c>
      <c r="M213" s="36">
        <v>99</v>
      </c>
      <c r="N213" s="37">
        <v>167</v>
      </c>
      <c r="O213" s="65">
        <f t="shared" si="21"/>
        <v>0.592814371257485</v>
      </c>
      <c r="P213" s="60"/>
    </row>
    <row r="214" customHeight="1" spans="1:16">
      <c r="A214" s="61">
        <v>210</v>
      </c>
      <c r="B214" s="36">
        <v>2014014651</v>
      </c>
      <c r="C214" s="38" t="s">
        <v>330</v>
      </c>
      <c r="D214" s="38">
        <v>2014</v>
      </c>
      <c r="E214" s="62" t="s">
        <v>309</v>
      </c>
      <c r="F214" s="42">
        <v>7.5</v>
      </c>
      <c r="G214" s="41">
        <v>64.09</v>
      </c>
      <c r="H214" s="41">
        <v>6.3</v>
      </c>
      <c r="I214" s="59">
        <v>77.89</v>
      </c>
      <c r="J214" s="36">
        <v>22</v>
      </c>
      <c r="K214" s="38">
        <v>29</v>
      </c>
      <c r="L214" s="65">
        <f t="shared" si="22"/>
        <v>0.758620689655172</v>
      </c>
      <c r="M214" s="36">
        <v>109</v>
      </c>
      <c r="N214" s="37">
        <v>167</v>
      </c>
      <c r="O214" s="65">
        <f t="shared" si="21"/>
        <v>0.652694610778443</v>
      </c>
      <c r="P214" s="60"/>
    </row>
    <row r="215" customHeight="1" spans="1:16">
      <c r="A215" s="61">
        <v>211</v>
      </c>
      <c r="B215" s="36">
        <v>2014014645</v>
      </c>
      <c r="C215" s="38" t="s">
        <v>331</v>
      </c>
      <c r="D215" s="38">
        <v>2014</v>
      </c>
      <c r="E215" s="62" t="s">
        <v>309</v>
      </c>
      <c r="F215" s="42">
        <v>8.8</v>
      </c>
      <c r="G215" s="41">
        <v>62.17</v>
      </c>
      <c r="H215" s="41">
        <v>6.35</v>
      </c>
      <c r="I215" s="59">
        <v>77.32</v>
      </c>
      <c r="J215" s="36">
        <v>23</v>
      </c>
      <c r="K215" s="38">
        <v>29</v>
      </c>
      <c r="L215" s="65">
        <f t="shared" si="22"/>
        <v>0.793103448275862</v>
      </c>
      <c r="M215" s="36">
        <v>110</v>
      </c>
      <c r="N215" s="37">
        <v>167</v>
      </c>
      <c r="O215" s="65">
        <f t="shared" si="21"/>
        <v>0.658682634730539</v>
      </c>
      <c r="P215" s="60"/>
    </row>
    <row r="216" customHeight="1" spans="1:16">
      <c r="A216" s="61">
        <v>212</v>
      </c>
      <c r="B216" s="36">
        <v>2014014648</v>
      </c>
      <c r="C216" s="38" t="s">
        <v>332</v>
      </c>
      <c r="D216" s="38">
        <v>2014</v>
      </c>
      <c r="E216" s="62" t="s">
        <v>309</v>
      </c>
      <c r="F216" s="42">
        <v>7.7</v>
      </c>
      <c r="G216" s="41">
        <v>63.36</v>
      </c>
      <c r="H216" s="41">
        <v>6.15</v>
      </c>
      <c r="I216" s="59">
        <v>77.21</v>
      </c>
      <c r="J216" s="36">
        <v>24</v>
      </c>
      <c r="K216" s="38">
        <v>29</v>
      </c>
      <c r="L216" s="65">
        <f t="shared" si="22"/>
        <v>0.827586206896552</v>
      </c>
      <c r="M216" s="36">
        <v>112</v>
      </c>
      <c r="N216" s="37">
        <v>167</v>
      </c>
      <c r="O216" s="65">
        <f t="shared" si="21"/>
        <v>0.67065868263473</v>
      </c>
      <c r="P216" s="60"/>
    </row>
    <row r="217" customHeight="1" spans="1:16">
      <c r="A217" s="61">
        <v>213</v>
      </c>
      <c r="B217" s="36">
        <v>2014014643</v>
      </c>
      <c r="C217" s="38" t="s">
        <v>333</v>
      </c>
      <c r="D217" s="38">
        <v>2014</v>
      </c>
      <c r="E217" s="62" t="s">
        <v>309</v>
      </c>
      <c r="F217" s="42">
        <v>7.5</v>
      </c>
      <c r="G217" s="41">
        <v>62.65</v>
      </c>
      <c r="H217" s="41">
        <v>5.4</v>
      </c>
      <c r="I217" s="59">
        <v>75.56</v>
      </c>
      <c r="J217" s="36">
        <v>25</v>
      </c>
      <c r="K217" s="38">
        <v>29</v>
      </c>
      <c r="L217" s="65">
        <f t="shared" si="22"/>
        <v>0.862068965517241</v>
      </c>
      <c r="M217" s="36">
        <v>122</v>
      </c>
      <c r="N217" s="37">
        <v>167</v>
      </c>
      <c r="O217" s="65">
        <f t="shared" si="21"/>
        <v>0.730538922155689</v>
      </c>
      <c r="P217" s="60"/>
    </row>
    <row r="218" customHeight="1" spans="1:16">
      <c r="A218" s="61">
        <v>214</v>
      </c>
      <c r="B218" s="36">
        <v>2014014646</v>
      </c>
      <c r="C218" s="38" t="s">
        <v>334</v>
      </c>
      <c r="D218" s="38">
        <v>2014</v>
      </c>
      <c r="E218" s="62" t="s">
        <v>309</v>
      </c>
      <c r="F218" s="42">
        <v>8.2</v>
      </c>
      <c r="G218" s="41">
        <v>61.79</v>
      </c>
      <c r="H218" s="41">
        <v>5.2</v>
      </c>
      <c r="I218" s="59">
        <v>75.19</v>
      </c>
      <c r="J218" s="36">
        <v>26</v>
      </c>
      <c r="K218" s="38">
        <v>29</v>
      </c>
      <c r="L218" s="65">
        <f t="shared" si="22"/>
        <v>0.896551724137931</v>
      </c>
      <c r="M218" s="36">
        <v>125</v>
      </c>
      <c r="N218" s="37">
        <v>167</v>
      </c>
      <c r="O218" s="65">
        <f t="shared" si="21"/>
        <v>0.748502994011976</v>
      </c>
      <c r="P218" s="60"/>
    </row>
    <row r="219" customHeight="1" spans="1:16">
      <c r="A219" s="61">
        <v>215</v>
      </c>
      <c r="B219" s="36">
        <v>2014014642</v>
      </c>
      <c r="C219" s="38" t="s">
        <v>335</v>
      </c>
      <c r="D219" s="38">
        <v>2014</v>
      </c>
      <c r="E219" s="62" t="s">
        <v>309</v>
      </c>
      <c r="F219" s="42">
        <v>7.5</v>
      </c>
      <c r="G219" s="41">
        <v>59.86</v>
      </c>
      <c r="H219" s="41">
        <v>4.6</v>
      </c>
      <c r="I219" s="59">
        <v>71.96</v>
      </c>
      <c r="J219" s="36">
        <v>27</v>
      </c>
      <c r="K219" s="38">
        <v>29</v>
      </c>
      <c r="L219" s="65">
        <f t="shared" si="22"/>
        <v>0.931034482758621</v>
      </c>
      <c r="M219" s="36">
        <v>148</v>
      </c>
      <c r="N219" s="37">
        <v>167</v>
      </c>
      <c r="O219" s="65">
        <f t="shared" si="21"/>
        <v>0.88622754491018</v>
      </c>
      <c r="P219" s="60"/>
    </row>
    <row r="220" customHeight="1" spans="1:16">
      <c r="A220" s="61">
        <v>216</v>
      </c>
      <c r="B220" s="36">
        <v>2014014657</v>
      </c>
      <c r="C220" s="38" t="s">
        <v>336</v>
      </c>
      <c r="D220" s="38">
        <v>2014</v>
      </c>
      <c r="E220" s="62" t="s">
        <v>309</v>
      </c>
      <c r="F220" s="42">
        <v>8.2</v>
      </c>
      <c r="G220" s="41">
        <v>57.69</v>
      </c>
      <c r="H220" s="41">
        <v>5.3</v>
      </c>
      <c r="I220" s="59">
        <v>71.19</v>
      </c>
      <c r="J220" s="36">
        <v>28</v>
      </c>
      <c r="K220" s="38">
        <v>29</v>
      </c>
      <c r="L220" s="65">
        <f t="shared" si="22"/>
        <v>0.96551724137931</v>
      </c>
      <c r="M220" s="36">
        <v>152</v>
      </c>
      <c r="N220" s="37">
        <v>167</v>
      </c>
      <c r="O220" s="65">
        <f t="shared" si="21"/>
        <v>0.910179640718563</v>
      </c>
      <c r="P220" s="60"/>
    </row>
    <row r="221" customHeight="1" spans="1:16">
      <c r="A221" s="61">
        <v>217</v>
      </c>
      <c r="B221" s="36">
        <v>2014014653</v>
      </c>
      <c r="C221" s="38" t="s">
        <v>337</v>
      </c>
      <c r="D221" s="38">
        <v>2014</v>
      </c>
      <c r="E221" s="62" t="s">
        <v>309</v>
      </c>
      <c r="F221" s="42">
        <v>7.5</v>
      </c>
      <c r="G221" s="41">
        <v>57.75</v>
      </c>
      <c r="H221" s="41">
        <v>4.6</v>
      </c>
      <c r="I221" s="59">
        <v>69.4</v>
      </c>
      <c r="J221" s="36">
        <v>29</v>
      </c>
      <c r="K221" s="38">
        <v>29</v>
      </c>
      <c r="L221" s="65">
        <f t="shared" si="22"/>
        <v>1</v>
      </c>
      <c r="M221" s="36">
        <v>157</v>
      </c>
      <c r="N221" s="37">
        <v>167</v>
      </c>
      <c r="O221" s="65">
        <f t="shared" si="21"/>
        <v>0.940119760479042</v>
      </c>
      <c r="P221" s="60"/>
    </row>
    <row r="222" customHeight="1" spans="1:16">
      <c r="A222" s="61">
        <v>218</v>
      </c>
      <c r="B222" s="36">
        <v>2014014671</v>
      </c>
      <c r="C222" s="38" t="s">
        <v>338</v>
      </c>
      <c r="D222" s="38">
        <v>2014</v>
      </c>
      <c r="E222" s="62" t="s">
        <v>339</v>
      </c>
      <c r="F222" s="42">
        <v>10</v>
      </c>
      <c r="G222" s="41">
        <v>68.7</v>
      </c>
      <c r="H222" s="41">
        <v>8</v>
      </c>
      <c r="I222" s="59">
        <v>86.7</v>
      </c>
      <c r="J222" s="36">
        <v>1</v>
      </c>
      <c r="K222" s="38">
        <v>28</v>
      </c>
      <c r="L222" s="65">
        <f t="shared" si="22"/>
        <v>0.0357142857142857</v>
      </c>
      <c r="M222" s="36">
        <v>16</v>
      </c>
      <c r="N222" s="37">
        <v>167</v>
      </c>
      <c r="O222" s="65">
        <f t="shared" si="21"/>
        <v>0.0958083832335329</v>
      </c>
      <c r="P222" s="60"/>
    </row>
    <row r="223" customHeight="1" spans="1:16">
      <c r="A223" s="61">
        <v>219</v>
      </c>
      <c r="B223" s="36" t="s">
        <v>340</v>
      </c>
      <c r="C223" s="38" t="s">
        <v>341</v>
      </c>
      <c r="D223" s="38">
        <v>2014</v>
      </c>
      <c r="E223" s="62" t="s">
        <v>339</v>
      </c>
      <c r="F223" s="42">
        <v>8</v>
      </c>
      <c r="G223" s="41">
        <v>73</v>
      </c>
      <c r="H223" s="41">
        <v>5.6</v>
      </c>
      <c r="I223" s="59">
        <v>86.6</v>
      </c>
      <c r="J223" s="36">
        <v>2</v>
      </c>
      <c r="K223" s="38">
        <v>28</v>
      </c>
      <c r="L223" s="65">
        <f t="shared" si="22"/>
        <v>0.0714285714285714</v>
      </c>
      <c r="M223" s="36">
        <v>17</v>
      </c>
      <c r="N223" s="37">
        <v>167</v>
      </c>
      <c r="O223" s="65">
        <f t="shared" si="21"/>
        <v>0.101796407185629</v>
      </c>
      <c r="P223" s="60"/>
    </row>
    <row r="224" customHeight="1" spans="1:16">
      <c r="A224" s="61">
        <v>220</v>
      </c>
      <c r="B224" s="36" t="s">
        <v>342</v>
      </c>
      <c r="C224" s="38" t="s">
        <v>343</v>
      </c>
      <c r="D224" s="38">
        <v>2014</v>
      </c>
      <c r="E224" s="62" t="s">
        <v>339</v>
      </c>
      <c r="F224" s="42">
        <v>7</v>
      </c>
      <c r="G224" s="41">
        <v>72.85</v>
      </c>
      <c r="H224" s="41">
        <v>5.6</v>
      </c>
      <c r="I224" s="59">
        <v>85.45</v>
      </c>
      <c r="J224" s="36">
        <v>3</v>
      </c>
      <c r="K224" s="38">
        <v>28</v>
      </c>
      <c r="L224" s="65">
        <f t="shared" si="22"/>
        <v>0.107142857142857</v>
      </c>
      <c r="M224" s="36">
        <v>27</v>
      </c>
      <c r="N224" s="37">
        <v>167</v>
      </c>
      <c r="O224" s="65">
        <f t="shared" si="21"/>
        <v>0.161676646706587</v>
      </c>
      <c r="P224" s="60"/>
    </row>
    <row r="225" customHeight="1" spans="1:16">
      <c r="A225" s="61">
        <v>221</v>
      </c>
      <c r="B225" s="36" t="s">
        <v>344</v>
      </c>
      <c r="C225" s="38" t="s">
        <v>345</v>
      </c>
      <c r="D225" s="38">
        <v>2014</v>
      </c>
      <c r="E225" s="62" t="s">
        <v>339</v>
      </c>
      <c r="F225" s="42">
        <v>10</v>
      </c>
      <c r="G225" s="41">
        <v>67.36</v>
      </c>
      <c r="H225" s="41">
        <v>6.7</v>
      </c>
      <c r="I225" s="59">
        <v>84.06</v>
      </c>
      <c r="J225" s="36">
        <v>4</v>
      </c>
      <c r="K225" s="38">
        <v>28</v>
      </c>
      <c r="L225" s="65">
        <f t="shared" si="22"/>
        <v>0.142857142857143</v>
      </c>
      <c r="M225" s="36">
        <v>43</v>
      </c>
      <c r="N225" s="37">
        <v>167</v>
      </c>
      <c r="O225" s="65">
        <f t="shared" si="21"/>
        <v>0.25748502994012</v>
      </c>
      <c r="P225" s="60"/>
    </row>
    <row r="226" customHeight="1" spans="1:16">
      <c r="A226" s="61">
        <v>222</v>
      </c>
      <c r="B226" s="36" t="s">
        <v>346</v>
      </c>
      <c r="C226" s="38" t="s">
        <v>347</v>
      </c>
      <c r="D226" s="38">
        <v>2014</v>
      </c>
      <c r="E226" s="62" t="s">
        <v>339</v>
      </c>
      <c r="F226" s="42">
        <v>7.6</v>
      </c>
      <c r="G226" s="41">
        <v>69.2</v>
      </c>
      <c r="H226" s="41">
        <v>6.6</v>
      </c>
      <c r="I226" s="59">
        <v>83.4</v>
      </c>
      <c r="J226" s="36">
        <v>5</v>
      </c>
      <c r="K226" s="38">
        <v>28</v>
      </c>
      <c r="L226" s="65">
        <f t="shared" si="22"/>
        <v>0.178571428571429</v>
      </c>
      <c r="M226" s="36">
        <v>49</v>
      </c>
      <c r="N226" s="37">
        <v>167</v>
      </c>
      <c r="O226" s="65">
        <f t="shared" si="21"/>
        <v>0.293413173652695</v>
      </c>
      <c r="P226" s="60"/>
    </row>
    <row r="227" customHeight="1" spans="1:16">
      <c r="A227" s="61">
        <v>223</v>
      </c>
      <c r="B227" s="36" t="s">
        <v>348</v>
      </c>
      <c r="C227" s="38" t="s">
        <v>349</v>
      </c>
      <c r="D227" s="38">
        <v>2014</v>
      </c>
      <c r="E227" s="62" t="s">
        <v>339</v>
      </c>
      <c r="F227" s="42">
        <v>7.9</v>
      </c>
      <c r="G227" s="41">
        <v>68.57</v>
      </c>
      <c r="H227" s="41">
        <v>6.1</v>
      </c>
      <c r="I227" s="59">
        <v>82.57</v>
      </c>
      <c r="J227" s="36">
        <v>6</v>
      </c>
      <c r="K227" s="38">
        <v>28</v>
      </c>
      <c r="L227" s="65">
        <f t="shared" si="22"/>
        <v>0.214285714285714</v>
      </c>
      <c r="M227" s="36">
        <v>57</v>
      </c>
      <c r="N227" s="37">
        <v>167</v>
      </c>
      <c r="O227" s="65">
        <f t="shared" si="21"/>
        <v>0.341317365269461</v>
      </c>
      <c r="P227" s="60"/>
    </row>
    <row r="228" customHeight="1" spans="1:16">
      <c r="A228" s="61">
        <v>224</v>
      </c>
      <c r="B228" s="36" t="s">
        <v>350</v>
      </c>
      <c r="C228" s="38" t="s">
        <v>351</v>
      </c>
      <c r="D228" s="38">
        <v>2014</v>
      </c>
      <c r="E228" s="62" t="s">
        <v>339</v>
      </c>
      <c r="F228" s="42">
        <v>8.4</v>
      </c>
      <c r="G228" s="41">
        <v>67.7</v>
      </c>
      <c r="H228" s="41">
        <v>6.3</v>
      </c>
      <c r="I228" s="59">
        <v>82.4</v>
      </c>
      <c r="J228" s="36">
        <v>7</v>
      </c>
      <c r="K228" s="38">
        <v>28</v>
      </c>
      <c r="L228" s="65">
        <f t="shared" si="22"/>
        <v>0.25</v>
      </c>
      <c r="M228" s="36">
        <v>59</v>
      </c>
      <c r="N228" s="37">
        <v>167</v>
      </c>
      <c r="O228" s="65">
        <f t="shared" si="21"/>
        <v>0.353293413173653</v>
      </c>
      <c r="P228" s="60"/>
    </row>
    <row r="229" customHeight="1" spans="1:16">
      <c r="A229" s="61">
        <v>225</v>
      </c>
      <c r="B229" s="36" t="s">
        <v>352</v>
      </c>
      <c r="C229" s="38" t="s">
        <v>353</v>
      </c>
      <c r="D229" s="38">
        <v>2014</v>
      </c>
      <c r="E229" s="62" t="s">
        <v>339</v>
      </c>
      <c r="F229" s="42">
        <v>8.5</v>
      </c>
      <c r="G229" s="41">
        <v>67.25</v>
      </c>
      <c r="H229" s="41">
        <v>6.2</v>
      </c>
      <c r="I229" s="59">
        <v>81.95</v>
      </c>
      <c r="J229" s="36">
        <v>8</v>
      </c>
      <c r="K229" s="38">
        <v>28</v>
      </c>
      <c r="L229" s="65">
        <f t="shared" si="22"/>
        <v>0.285714285714286</v>
      </c>
      <c r="M229" s="36">
        <v>63</v>
      </c>
      <c r="N229" s="37">
        <v>167</v>
      </c>
      <c r="O229" s="65">
        <f t="shared" si="21"/>
        <v>0.377245508982036</v>
      </c>
      <c r="P229" s="60"/>
    </row>
    <row r="230" customHeight="1" spans="1:16">
      <c r="A230" s="61">
        <v>226</v>
      </c>
      <c r="B230" s="36" t="s">
        <v>354</v>
      </c>
      <c r="C230" s="38" t="s">
        <v>355</v>
      </c>
      <c r="D230" s="38">
        <v>2014</v>
      </c>
      <c r="E230" s="62" t="s">
        <v>339</v>
      </c>
      <c r="F230" s="42">
        <v>8.2</v>
      </c>
      <c r="G230" s="41">
        <v>66.64</v>
      </c>
      <c r="H230" s="41">
        <v>5.8</v>
      </c>
      <c r="I230" s="59">
        <v>80.64</v>
      </c>
      <c r="J230" s="36">
        <v>9</v>
      </c>
      <c r="K230" s="38">
        <v>28</v>
      </c>
      <c r="L230" s="65">
        <f t="shared" si="22"/>
        <v>0.321428571428571</v>
      </c>
      <c r="M230" s="36">
        <v>76</v>
      </c>
      <c r="N230" s="37">
        <v>167</v>
      </c>
      <c r="O230" s="65">
        <f t="shared" si="21"/>
        <v>0.455089820359281</v>
      </c>
      <c r="P230" s="60"/>
    </row>
    <row r="231" customHeight="1" spans="1:16">
      <c r="A231" s="61">
        <v>227</v>
      </c>
      <c r="B231" s="36" t="s">
        <v>356</v>
      </c>
      <c r="C231" s="38" t="s">
        <v>357</v>
      </c>
      <c r="D231" s="38">
        <v>2014</v>
      </c>
      <c r="E231" s="62" t="s">
        <v>339</v>
      </c>
      <c r="F231" s="42">
        <v>9.9</v>
      </c>
      <c r="G231" s="41">
        <v>64.59</v>
      </c>
      <c r="H231" s="41">
        <v>6</v>
      </c>
      <c r="I231" s="59">
        <v>80.49</v>
      </c>
      <c r="J231" s="36">
        <v>10</v>
      </c>
      <c r="K231" s="38">
        <v>28</v>
      </c>
      <c r="L231" s="65">
        <f t="shared" si="22"/>
        <v>0.357142857142857</v>
      </c>
      <c r="M231" s="36">
        <v>79</v>
      </c>
      <c r="N231" s="37">
        <v>167</v>
      </c>
      <c r="O231" s="65">
        <f t="shared" si="21"/>
        <v>0.473053892215569</v>
      </c>
      <c r="P231" s="60"/>
    </row>
    <row r="232" customHeight="1" spans="1:16">
      <c r="A232" s="61">
        <v>228</v>
      </c>
      <c r="B232" s="36" t="s">
        <v>358</v>
      </c>
      <c r="C232" s="38" t="s">
        <v>359</v>
      </c>
      <c r="D232" s="38">
        <v>2014</v>
      </c>
      <c r="E232" s="62" t="s">
        <v>339</v>
      </c>
      <c r="F232" s="42">
        <v>8.45</v>
      </c>
      <c r="G232" s="41">
        <v>65.4</v>
      </c>
      <c r="H232" s="41">
        <v>6.1</v>
      </c>
      <c r="I232" s="59">
        <v>79.95</v>
      </c>
      <c r="J232" s="36">
        <v>11</v>
      </c>
      <c r="K232" s="38">
        <v>28</v>
      </c>
      <c r="L232" s="65">
        <f t="shared" si="22"/>
        <v>0.392857142857143</v>
      </c>
      <c r="M232" s="36">
        <v>84</v>
      </c>
      <c r="N232" s="37">
        <v>167</v>
      </c>
      <c r="O232" s="65">
        <f t="shared" si="21"/>
        <v>0.502994011976048</v>
      </c>
      <c r="P232" s="60"/>
    </row>
    <row r="233" customHeight="1" spans="1:16">
      <c r="A233" s="61">
        <v>229</v>
      </c>
      <c r="B233" s="36" t="s">
        <v>360</v>
      </c>
      <c r="C233" s="38" t="s">
        <v>361</v>
      </c>
      <c r="D233" s="38">
        <v>2014</v>
      </c>
      <c r="E233" s="62" t="s">
        <v>339</v>
      </c>
      <c r="F233" s="42">
        <v>7.5</v>
      </c>
      <c r="G233" s="41">
        <v>66.33</v>
      </c>
      <c r="H233" s="41">
        <v>5.9</v>
      </c>
      <c r="I233" s="59">
        <v>79.73</v>
      </c>
      <c r="J233" s="36">
        <v>12</v>
      </c>
      <c r="K233" s="38">
        <v>28</v>
      </c>
      <c r="L233" s="65">
        <f t="shared" si="22"/>
        <v>0.428571428571429</v>
      </c>
      <c r="M233" s="36">
        <v>87</v>
      </c>
      <c r="N233" s="37">
        <v>167</v>
      </c>
      <c r="O233" s="65">
        <f t="shared" si="21"/>
        <v>0.520958083832335</v>
      </c>
      <c r="P233" s="60"/>
    </row>
    <row r="234" customHeight="1" spans="1:16">
      <c r="A234" s="61">
        <v>230</v>
      </c>
      <c r="B234" s="36" t="s">
        <v>362</v>
      </c>
      <c r="C234" s="38" t="s">
        <v>363</v>
      </c>
      <c r="D234" s="38">
        <v>2014</v>
      </c>
      <c r="E234" s="62" t="s">
        <v>339</v>
      </c>
      <c r="F234" s="42">
        <v>7.2</v>
      </c>
      <c r="G234" s="41">
        <v>65.89</v>
      </c>
      <c r="H234" s="41">
        <v>6.1</v>
      </c>
      <c r="I234" s="59">
        <v>79.19</v>
      </c>
      <c r="J234" s="36">
        <v>13</v>
      </c>
      <c r="K234" s="38">
        <v>28</v>
      </c>
      <c r="L234" s="65">
        <f t="shared" si="22"/>
        <v>0.464285714285714</v>
      </c>
      <c r="M234" s="36">
        <v>95</v>
      </c>
      <c r="N234" s="37">
        <v>167</v>
      </c>
      <c r="O234" s="65">
        <f t="shared" si="21"/>
        <v>0.568862275449102</v>
      </c>
      <c r="P234" s="60"/>
    </row>
    <row r="235" customHeight="1" spans="1:16">
      <c r="A235" s="61">
        <v>231</v>
      </c>
      <c r="B235" s="36" t="s">
        <v>364</v>
      </c>
      <c r="C235" s="38" t="s">
        <v>365</v>
      </c>
      <c r="D235" s="38">
        <v>2014</v>
      </c>
      <c r="E235" s="62" t="s">
        <v>339</v>
      </c>
      <c r="F235" s="42">
        <v>7.7</v>
      </c>
      <c r="G235" s="41">
        <v>65.46</v>
      </c>
      <c r="H235" s="41">
        <v>5.6</v>
      </c>
      <c r="I235" s="59">
        <v>78.76</v>
      </c>
      <c r="J235" s="36">
        <v>14</v>
      </c>
      <c r="K235" s="38">
        <v>28</v>
      </c>
      <c r="L235" s="65">
        <f t="shared" si="22"/>
        <v>0.5</v>
      </c>
      <c r="M235" s="36">
        <v>98</v>
      </c>
      <c r="N235" s="37">
        <v>167</v>
      </c>
      <c r="O235" s="65">
        <f t="shared" si="21"/>
        <v>0.586826347305389</v>
      </c>
      <c r="P235" s="60"/>
    </row>
    <row r="236" customHeight="1" spans="1:16">
      <c r="A236" s="61">
        <v>232</v>
      </c>
      <c r="B236" s="36" t="s">
        <v>366</v>
      </c>
      <c r="C236" s="38" t="s">
        <v>367</v>
      </c>
      <c r="D236" s="38">
        <v>2014</v>
      </c>
      <c r="E236" s="62" t="s">
        <v>339</v>
      </c>
      <c r="F236" s="42">
        <v>7.7</v>
      </c>
      <c r="G236" s="41">
        <v>64.86</v>
      </c>
      <c r="H236" s="41">
        <v>5.6</v>
      </c>
      <c r="I236" s="59">
        <v>78.16</v>
      </c>
      <c r="J236" s="36">
        <v>15</v>
      </c>
      <c r="K236" s="38">
        <v>28</v>
      </c>
      <c r="L236" s="65">
        <f t="shared" si="22"/>
        <v>0.535714285714286</v>
      </c>
      <c r="M236" s="36">
        <v>103</v>
      </c>
      <c r="N236" s="37">
        <v>167</v>
      </c>
      <c r="O236" s="65">
        <f t="shared" si="21"/>
        <v>0.616766467065868</v>
      </c>
      <c r="P236" s="60"/>
    </row>
    <row r="237" customHeight="1" spans="1:16">
      <c r="A237" s="61">
        <v>233</v>
      </c>
      <c r="B237" s="36" t="s">
        <v>368</v>
      </c>
      <c r="C237" s="38" t="s">
        <v>369</v>
      </c>
      <c r="D237" s="38">
        <v>2014</v>
      </c>
      <c r="E237" s="62" t="s">
        <v>339</v>
      </c>
      <c r="F237" s="42">
        <v>7.5</v>
      </c>
      <c r="G237" s="41">
        <v>65.05</v>
      </c>
      <c r="H237" s="41">
        <v>5.6</v>
      </c>
      <c r="I237" s="59">
        <v>78.15</v>
      </c>
      <c r="J237" s="36">
        <v>16</v>
      </c>
      <c r="K237" s="38">
        <v>28</v>
      </c>
      <c r="L237" s="65">
        <f t="shared" si="22"/>
        <v>0.571428571428571</v>
      </c>
      <c r="M237" s="36">
        <v>104</v>
      </c>
      <c r="N237" s="37">
        <v>167</v>
      </c>
      <c r="O237" s="65">
        <f t="shared" si="21"/>
        <v>0.622754491017964</v>
      </c>
      <c r="P237" s="60"/>
    </row>
    <row r="238" customHeight="1" spans="1:16">
      <c r="A238" s="61">
        <v>234</v>
      </c>
      <c r="B238" s="36" t="s">
        <v>370</v>
      </c>
      <c r="C238" s="38" t="s">
        <v>371</v>
      </c>
      <c r="D238" s="38">
        <v>2014</v>
      </c>
      <c r="E238" s="62" t="s">
        <v>339</v>
      </c>
      <c r="F238" s="42">
        <v>7</v>
      </c>
      <c r="G238" s="41">
        <v>64.88</v>
      </c>
      <c r="H238" s="41">
        <v>5.3</v>
      </c>
      <c r="I238" s="59">
        <v>77.18</v>
      </c>
      <c r="J238" s="36">
        <v>17</v>
      </c>
      <c r="K238" s="38">
        <v>28</v>
      </c>
      <c r="L238" s="65">
        <f t="shared" si="22"/>
        <v>0.607142857142857</v>
      </c>
      <c r="M238" s="36">
        <v>113</v>
      </c>
      <c r="N238" s="37">
        <v>167</v>
      </c>
      <c r="O238" s="65">
        <f t="shared" si="21"/>
        <v>0.676646706586826</v>
      </c>
      <c r="P238" s="60"/>
    </row>
    <row r="239" customHeight="1" spans="1:16">
      <c r="A239" s="61">
        <v>235</v>
      </c>
      <c r="B239" s="36" t="s">
        <v>372</v>
      </c>
      <c r="C239" s="38" t="s">
        <v>373</v>
      </c>
      <c r="D239" s="38">
        <v>2014</v>
      </c>
      <c r="E239" s="62" t="s">
        <v>339</v>
      </c>
      <c r="F239" s="42">
        <v>7.2</v>
      </c>
      <c r="G239" s="41">
        <v>63.45</v>
      </c>
      <c r="H239" s="41">
        <v>6.1</v>
      </c>
      <c r="I239" s="59">
        <v>76.75</v>
      </c>
      <c r="J239" s="36">
        <v>18</v>
      </c>
      <c r="K239" s="38">
        <v>28</v>
      </c>
      <c r="L239" s="65">
        <f t="shared" ref="L239:L270" si="23">IFERROR(J239/K239,"")</f>
        <v>0.642857142857143</v>
      </c>
      <c r="M239" s="36">
        <v>115</v>
      </c>
      <c r="N239" s="37">
        <v>167</v>
      </c>
      <c r="O239" s="65">
        <f t="shared" si="21"/>
        <v>0.688622754491018</v>
      </c>
      <c r="P239" s="60"/>
    </row>
    <row r="240" customHeight="1" spans="1:16">
      <c r="A240" s="61">
        <v>236</v>
      </c>
      <c r="B240" s="36" t="s">
        <v>374</v>
      </c>
      <c r="C240" s="38" t="s">
        <v>375</v>
      </c>
      <c r="D240" s="38">
        <v>2014</v>
      </c>
      <c r="E240" s="62" t="s">
        <v>339</v>
      </c>
      <c r="F240" s="42">
        <v>8.5</v>
      </c>
      <c r="G240" s="41">
        <v>60.49</v>
      </c>
      <c r="H240" s="41">
        <v>7</v>
      </c>
      <c r="I240" s="59">
        <v>75.99</v>
      </c>
      <c r="J240" s="36">
        <v>19</v>
      </c>
      <c r="K240" s="38">
        <v>28</v>
      </c>
      <c r="L240" s="65">
        <f t="shared" si="23"/>
        <v>0.678571428571429</v>
      </c>
      <c r="M240" s="36">
        <v>120</v>
      </c>
      <c r="N240" s="37">
        <v>167</v>
      </c>
      <c r="O240" s="65">
        <f t="shared" si="21"/>
        <v>0.718562874251497</v>
      </c>
      <c r="P240" s="60"/>
    </row>
    <row r="241" customHeight="1" spans="1:16">
      <c r="A241" s="61">
        <v>237</v>
      </c>
      <c r="B241" s="36" t="s">
        <v>376</v>
      </c>
      <c r="C241" s="38" t="s">
        <v>377</v>
      </c>
      <c r="D241" s="38">
        <v>2014</v>
      </c>
      <c r="E241" s="62" t="s">
        <v>339</v>
      </c>
      <c r="F241" s="42">
        <v>7.9</v>
      </c>
      <c r="G241" s="41">
        <v>61.69</v>
      </c>
      <c r="H241" s="41">
        <v>5.6</v>
      </c>
      <c r="I241" s="59">
        <v>75.19</v>
      </c>
      <c r="J241" s="36">
        <v>20</v>
      </c>
      <c r="K241" s="38">
        <v>28</v>
      </c>
      <c r="L241" s="65">
        <f t="shared" si="23"/>
        <v>0.714285714285714</v>
      </c>
      <c r="M241" s="36">
        <v>125</v>
      </c>
      <c r="N241" s="37">
        <v>167</v>
      </c>
      <c r="O241" s="65">
        <f t="shared" si="21"/>
        <v>0.748502994011976</v>
      </c>
      <c r="P241" s="60"/>
    </row>
    <row r="242" customHeight="1" spans="1:16">
      <c r="A242" s="61">
        <v>238</v>
      </c>
      <c r="B242" s="36" t="s">
        <v>378</v>
      </c>
      <c r="C242" s="38" t="s">
        <v>379</v>
      </c>
      <c r="D242" s="38">
        <v>2014</v>
      </c>
      <c r="E242" s="62" t="s">
        <v>339</v>
      </c>
      <c r="F242" s="42">
        <v>7</v>
      </c>
      <c r="G242" s="41">
        <v>61.74</v>
      </c>
      <c r="H242" s="41">
        <v>5.6</v>
      </c>
      <c r="I242" s="59">
        <v>74.34</v>
      </c>
      <c r="J242" s="36">
        <v>21</v>
      </c>
      <c r="K242" s="38">
        <v>28</v>
      </c>
      <c r="L242" s="65">
        <f t="shared" si="23"/>
        <v>0.75</v>
      </c>
      <c r="M242" s="36">
        <v>133</v>
      </c>
      <c r="N242" s="37">
        <v>167</v>
      </c>
      <c r="O242" s="65">
        <f t="shared" si="21"/>
        <v>0.796407185628742</v>
      </c>
      <c r="P242" s="60"/>
    </row>
    <row r="243" customHeight="1" spans="1:16">
      <c r="A243" s="61">
        <v>239</v>
      </c>
      <c r="B243" s="36" t="s">
        <v>380</v>
      </c>
      <c r="C243" s="38" t="s">
        <v>381</v>
      </c>
      <c r="D243" s="38">
        <v>2014</v>
      </c>
      <c r="E243" s="62" t="s">
        <v>339</v>
      </c>
      <c r="F243" s="42">
        <v>7</v>
      </c>
      <c r="G243" s="41">
        <v>61.76</v>
      </c>
      <c r="H243" s="41">
        <v>5.4</v>
      </c>
      <c r="I243" s="59">
        <v>74.16</v>
      </c>
      <c r="J243" s="36">
        <v>22</v>
      </c>
      <c r="K243" s="38">
        <v>28</v>
      </c>
      <c r="L243" s="65">
        <f t="shared" si="23"/>
        <v>0.785714285714286</v>
      </c>
      <c r="M243" s="36">
        <v>135</v>
      </c>
      <c r="N243" s="37">
        <v>167</v>
      </c>
      <c r="O243" s="65">
        <f t="shared" si="21"/>
        <v>0.808383233532934</v>
      </c>
      <c r="P243" s="60"/>
    </row>
    <row r="244" customHeight="1" spans="1:16">
      <c r="A244" s="61">
        <v>240</v>
      </c>
      <c r="B244" s="36" t="s">
        <v>382</v>
      </c>
      <c r="C244" s="38" t="s">
        <v>383</v>
      </c>
      <c r="D244" s="38">
        <v>2014</v>
      </c>
      <c r="E244" s="62" t="s">
        <v>339</v>
      </c>
      <c r="F244" s="42">
        <v>7</v>
      </c>
      <c r="G244" s="41">
        <v>61.75</v>
      </c>
      <c r="H244" s="41">
        <v>5.05</v>
      </c>
      <c r="I244" s="59">
        <v>73.8</v>
      </c>
      <c r="J244" s="36">
        <v>23</v>
      </c>
      <c r="K244" s="38">
        <v>28</v>
      </c>
      <c r="L244" s="65">
        <f t="shared" si="23"/>
        <v>0.821428571428571</v>
      </c>
      <c r="M244" s="36">
        <v>137</v>
      </c>
      <c r="N244" s="37">
        <v>167</v>
      </c>
      <c r="O244" s="65">
        <f t="shared" si="21"/>
        <v>0.820359281437126</v>
      </c>
      <c r="P244" s="60"/>
    </row>
    <row r="245" customHeight="1" spans="1:16">
      <c r="A245" s="61">
        <v>241</v>
      </c>
      <c r="B245" s="36" t="s">
        <v>384</v>
      </c>
      <c r="C245" s="38" t="s">
        <v>385</v>
      </c>
      <c r="D245" s="38">
        <v>2014</v>
      </c>
      <c r="E245" s="62" t="s">
        <v>339</v>
      </c>
      <c r="F245" s="42">
        <v>7</v>
      </c>
      <c r="G245" s="41">
        <v>59.57</v>
      </c>
      <c r="H245" s="41">
        <v>5.8</v>
      </c>
      <c r="I245" s="59">
        <v>72.37</v>
      </c>
      <c r="J245" s="36">
        <v>24</v>
      </c>
      <c r="K245" s="38">
        <v>28</v>
      </c>
      <c r="L245" s="65">
        <f t="shared" si="23"/>
        <v>0.857142857142857</v>
      </c>
      <c r="M245" s="36">
        <v>144</v>
      </c>
      <c r="N245" s="37">
        <v>167</v>
      </c>
      <c r="O245" s="65">
        <f t="shared" si="21"/>
        <v>0.862275449101796</v>
      </c>
      <c r="P245" s="60"/>
    </row>
    <row r="246" customHeight="1" spans="1:16">
      <c r="A246" s="61">
        <v>242</v>
      </c>
      <c r="B246" s="36" t="s">
        <v>386</v>
      </c>
      <c r="C246" s="38" t="s">
        <v>387</v>
      </c>
      <c r="D246" s="38">
        <v>2014</v>
      </c>
      <c r="E246" s="62" t="s">
        <v>339</v>
      </c>
      <c r="F246" s="42">
        <v>7.1</v>
      </c>
      <c r="G246" s="41">
        <v>57.93</v>
      </c>
      <c r="H246" s="41">
        <v>5.25</v>
      </c>
      <c r="I246" s="59">
        <v>70.28</v>
      </c>
      <c r="J246" s="36">
        <v>25</v>
      </c>
      <c r="K246" s="38">
        <v>28</v>
      </c>
      <c r="L246" s="65">
        <f t="shared" si="23"/>
        <v>0.892857142857143</v>
      </c>
      <c r="M246" s="36">
        <v>153</v>
      </c>
      <c r="N246" s="37">
        <v>167</v>
      </c>
      <c r="O246" s="65">
        <f t="shared" si="21"/>
        <v>0.916167664670659</v>
      </c>
      <c r="P246" s="60"/>
    </row>
    <row r="247" customHeight="1" spans="1:16">
      <c r="A247" s="61">
        <v>243</v>
      </c>
      <c r="B247" s="36" t="s">
        <v>388</v>
      </c>
      <c r="C247" s="38" t="s">
        <v>389</v>
      </c>
      <c r="D247" s="38">
        <v>2014</v>
      </c>
      <c r="E247" s="62" t="s">
        <v>339</v>
      </c>
      <c r="F247" s="42">
        <v>7.2</v>
      </c>
      <c r="G247" s="41">
        <v>57.06</v>
      </c>
      <c r="H247" s="41">
        <v>5.3</v>
      </c>
      <c r="I247" s="59">
        <v>69.56</v>
      </c>
      <c r="J247" s="36">
        <v>26</v>
      </c>
      <c r="K247" s="38">
        <v>28</v>
      </c>
      <c r="L247" s="65">
        <f t="shared" si="23"/>
        <v>0.928571428571429</v>
      </c>
      <c r="M247" s="36">
        <v>155</v>
      </c>
      <c r="N247" s="37">
        <v>167</v>
      </c>
      <c r="O247" s="65">
        <f t="shared" si="21"/>
        <v>0.92814371257485</v>
      </c>
      <c r="P247" s="60"/>
    </row>
    <row r="248" customHeight="1" spans="1:16">
      <c r="A248" s="61">
        <v>244</v>
      </c>
      <c r="B248" s="36" t="s">
        <v>390</v>
      </c>
      <c r="C248" s="38" t="s">
        <v>391</v>
      </c>
      <c r="D248" s="38">
        <v>2014</v>
      </c>
      <c r="E248" s="62" t="s">
        <v>339</v>
      </c>
      <c r="F248" s="42">
        <v>7.4</v>
      </c>
      <c r="G248" s="41">
        <v>54.81</v>
      </c>
      <c r="H248" s="41">
        <v>5.85</v>
      </c>
      <c r="I248" s="59">
        <v>68.06</v>
      </c>
      <c r="J248" s="36">
        <v>27</v>
      </c>
      <c r="K248" s="38">
        <v>28</v>
      </c>
      <c r="L248" s="65">
        <f t="shared" si="23"/>
        <v>0.964285714285714</v>
      </c>
      <c r="M248" s="36">
        <v>160</v>
      </c>
      <c r="N248" s="37">
        <v>167</v>
      </c>
      <c r="O248" s="65">
        <f t="shared" si="21"/>
        <v>0.958083832335329</v>
      </c>
      <c r="P248" s="60"/>
    </row>
    <row r="249" customHeight="1" spans="1:16">
      <c r="A249" s="61">
        <v>245</v>
      </c>
      <c r="B249" s="36" t="s">
        <v>392</v>
      </c>
      <c r="C249" s="38" t="s">
        <v>393</v>
      </c>
      <c r="D249" s="38">
        <v>2014</v>
      </c>
      <c r="E249" s="62" t="s">
        <v>339</v>
      </c>
      <c r="F249" s="42">
        <v>7</v>
      </c>
      <c r="G249" s="41">
        <v>56.42</v>
      </c>
      <c r="H249" s="41">
        <v>4.6</v>
      </c>
      <c r="I249" s="59">
        <v>68.02</v>
      </c>
      <c r="J249" s="36">
        <v>28</v>
      </c>
      <c r="K249" s="38">
        <v>28</v>
      </c>
      <c r="L249" s="65">
        <f t="shared" si="23"/>
        <v>1</v>
      </c>
      <c r="M249" s="36">
        <v>162</v>
      </c>
      <c r="N249" s="37">
        <v>167</v>
      </c>
      <c r="O249" s="65">
        <f t="shared" si="21"/>
        <v>0.970059880239521</v>
      </c>
      <c r="P249" s="60"/>
    </row>
    <row r="250" customHeight="1" spans="1:16">
      <c r="A250" s="61">
        <v>246</v>
      </c>
      <c r="B250" s="36">
        <v>2014014711</v>
      </c>
      <c r="C250" s="38" t="s">
        <v>394</v>
      </c>
      <c r="D250" s="38">
        <v>2014</v>
      </c>
      <c r="E250" s="62" t="s">
        <v>395</v>
      </c>
      <c r="F250" s="42">
        <v>10</v>
      </c>
      <c r="G250" s="41">
        <v>71.23</v>
      </c>
      <c r="H250" s="41">
        <v>7.4</v>
      </c>
      <c r="I250" s="59">
        <v>88.63</v>
      </c>
      <c r="J250" s="36">
        <v>1</v>
      </c>
      <c r="K250" s="38">
        <v>27</v>
      </c>
      <c r="L250" s="65">
        <f t="shared" si="23"/>
        <v>0.037037037037037</v>
      </c>
      <c r="M250" s="36">
        <v>6</v>
      </c>
      <c r="N250" s="37">
        <v>167</v>
      </c>
      <c r="O250" s="65">
        <f t="shared" si="21"/>
        <v>0.0359281437125748</v>
      </c>
      <c r="P250" s="60"/>
    </row>
    <row r="251" customHeight="1" spans="1:16">
      <c r="A251" s="61">
        <v>247</v>
      </c>
      <c r="B251" s="36" t="s">
        <v>396</v>
      </c>
      <c r="C251" s="38" t="s">
        <v>397</v>
      </c>
      <c r="D251" s="38">
        <v>2014</v>
      </c>
      <c r="E251" s="62" t="s">
        <v>395</v>
      </c>
      <c r="F251" s="42">
        <v>10</v>
      </c>
      <c r="G251" s="41">
        <v>68.86</v>
      </c>
      <c r="H251" s="41">
        <v>7</v>
      </c>
      <c r="I251" s="59">
        <v>85.86</v>
      </c>
      <c r="J251" s="36">
        <v>2</v>
      </c>
      <c r="K251" s="38">
        <v>27</v>
      </c>
      <c r="L251" s="65">
        <f t="shared" si="23"/>
        <v>0.0740740740740741</v>
      </c>
      <c r="M251" s="36">
        <v>20</v>
      </c>
      <c r="N251" s="37">
        <v>167</v>
      </c>
      <c r="O251" s="65">
        <f t="shared" si="21"/>
        <v>0.119760479041916</v>
      </c>
      <c r="P251" s="60"/>
    </row>
    <row r="252" customHeight="1" spans="1:16">
      <c r="A252" s="61">
        <v>248</v>
      </c>
      <c r="B252" s="36" t="s">
        <v>398</v>
      </c>
      <c r="C252" s="38" t="s">
        <v>399</v>
      </c>
      <c r="D252" s="38">
        <v>2014</v>
      </c>
      <c r="E252" s="62" t="s">
        <v>395</v>
      </c>
      <c r="F252" s="42">
        <v>7.7</v>
      </c>
      <c r="G252" s="41">
        <v>72.22</v>
      </c>
      <c r="H252" s="41">
        <v>5.8</v>
      </c>
      <c r="I252" s="59">
        <v>85.72</v>
      </c>
      <c r="J252" s="36">
        <v>3</v>
      </c>
      <c r="K252" s="38">
        <v>27</v>
      </c>
      <c r="L252" s="65">
        <f t="shared" si="23"/>
        <v>0.111111111111111</v>
      </c>
      <c r="M252" s="36">
        <v>23</v>
      </c>
      <c r="N252" s="37">
        <v>167</v>
      </c>
      <c r="O252" s="65">
        <f t="shared" si="21"/>
        <v>0.137724550898204</v>
      </c>
      <c r="P252" s="60"/>
    </row>
    <row r="253" customHeight="1" spans="1:16">
      <c r="A253" s="61">
        <v>249</v>
      </c>
      <c r="B253" s="36" t="s">
        <v>400</v>
      </c>
      <c r="C253" s="38" t="s">
        <v>401</v>
      </c>
      <c r="D253" s="38">
        <v>2014</v>
      </c>
      <c r="E253" s="62" t="s">
        <v>395</v>
      </c>
      <c r="F253" s="42">
        <v>7.3</v>
      </c>
      <c r="G253" s="41">
        <v>71.99</v>
      </c>
      <c r="H253" s="41">
        <v>5.8</v>
      </c>
      <c r="I253" s="59">
        <v>85.09</v>
      </c>
      <c r="J253" s="36">
        <v>4</v>
      </c>
      <c r="K253" s="38">
        <v>27</v>
      </c>
      <c r="L253" s="65">
        <f t="shared" si="23"/>
        <v>0.148148148148148</v>
      </c>
      <c r="M253" s="36">
        <v>32</v>
      </c>
      <c r="N253" s="37">
        <v>167</v>
      </c>
      <c r="O253" s="65">
        <f t="shared" si="21"/>
        <v>0.191616766467066</v>
      </c>
      <c r="P253" s="60"/>
    </row>
    <row r="254" customHeight="1" spans="1:16">
      <c r="A254" s="61">
        <v>250</v>
      </c>
      <c r="B254" s="36" t="s">
        <v>402</v>
      </c>
      <c r="C254" s="38" t="s">
        <v>403</v>
      </c>
      <c r="D254" s="38">
        <v>2014</v>
      </c>
      <c r="E254" s="62" t="s">
        <v>395</v>
      </c>
      <c r="F254" s="42">
        <v>7.6</v>
      </c>
      <c r="G254" s="41">
        <v>70.37</v>
      </c>
      <c r="H254" s="41">
        <v>6.6</v>
      </c>
      <c r="I254" s="59">
        <v>84.57</v>
      </c>
      <c r="J254" s="36">
        <v>5</v>
      </c>
      <c r="K254" s="38">
        <v>27</v>
      </c>
      <c r="L254" s="65">
        <f t="shared" si="23"/>
        <v>0.185185185185185</v>
      </c>
      <c r="M254" s="36">
        <v>37</v>
      </c>
      <c r="N254" s="37">
        <v>167</v>
      </c>
      <c r="O254" s="65">
        <f t="shared" si="21"/>
        <v>0.221556886227545</v>
      </c>
      <c r="P254" s="60"/>
    </row>
    <row r="255" customHeight="1" spans="1:16">
      <c r="A255" s="61">
        <v>251</v>
      </c>
      <c r="B255" s="36" t="s">
        <v>404</v>
      </c>
      <c r="C255" s="38" t="s">
        <v>405</v>
      </c>
      <c r="D255" s="38">
        <v>2014</v>
      </c>
      <c r="E255" s="62" t="s">
        <v>395</v>
      </c>
      <c r="F255" s="42">
        <v>8.5</v>
      </c>
      <c r="G255" s="41">
        <v>68.71</v>
      </c>
      <c r="H255" s="41">
        <v>6.35</v>
      </c>
      <c r="I255" s="59">
        <v>83.56</v>
      </c>
      <c r="J255" s="36">
        <v>6</v>
      </c>
      <c r="K255" s="38">
        <v>27</v>
      </c>
      <c r="L255" s="65">
        <f t="shared" si="23"/>
        <v>0.222222222222222</v>
      </c>
      <c r="M255" s="36">
        <v>47</v>
      </c>
      <c r="N255" s="37">
        <v>167</v>
      </c>
      <c r="O255" s="65">
        <f t="shared" si="21"/>
        <v>0.281437125748503</v>
      </c>
      <c r="P255" s="60"/>
    </row>
    <row r="256" customHeight="1" spans="1:16">
      <c r="A256" s="61">
        <v>252</v>
      </c>
      <c r="B256" s="36" t="s">
        <v>406</v>
      </c>
      <c r="C256" s="38" t="s">
        <v>407</v>
      </c>
      <c r="D256" s="38">
        <v>2014</v>
      </c>
      <c r="E256" s="62" t="s">
        <v>395</v>
      </c>
      <c r="F256" s="42">
        <v>7.3</v>
      </c>
      <c r="G256" s="41">
        <v>70.38</v>
      </c>
      <c r="H256" s="41">
        <v>5.6</v>
      </c>
      <c r="I256" s="59">
        <v>83.28</v>
      </c>
      <c r="J256" s="36">
        <v>7</v>
      </c>
      <c r="K256" s="38">
        <v>27</v>
      </c>
      <c r="L256" s="65">
        <f t="shared" si="23"/>
        <v>0.259259259259259</v>
      </c>
      <c r="M256" s="36">
        <v>50</v>
      </c>
      <c r="N256" s="37">
        <v>167</v>
      </c>
      <c r="O256" s="65">
        <f t="shared" si="21"/>
        <v>0.29940119760479</v>
      </c>
      <c r="P256" s="60"/>
    </row>
    <row r="257" customHeight="1" spans="1:16">
      <c r="A257" s="61">
        <v>253</v>
      </c>
      <c r="B257" s="36" t="s">
        <v>408</v>
      </c>
      <c r="C257" s="38" t="s">
        <v>409</v>
      </c>
      <c r="D257" s="38">
        <v>2014</v>
      </c>
      <c r="E257" s="62" t="s">
        <v>395</v>
      </c>
      <c r="F257" s="42">
        <v>8.1</v>
      </c>
      <c r="G257" s="41">
        <v>67.2</v>
      </c>
      <c r="H257" s="41">
        <v>5.8</v>
      </c>
      <c r="I257" s="59">
        <v>81.1</v>
      </c>
      <c r="J257" s="36">
        <v>8</v>
      </c>
      <c r="K257" s="38">
        <v>27</v>
      </c>
      <c r="L257" s="65">
        <f t="shared" si="23"/>
        <v>0.296296296296296</v>
      </c>
      <c r="M257" s="36">
        <v>70</v>
      </c>
      <c r="N257" s="37">
        <v>167</v>
      </c>
      <c r="O257" s="65">
        <f t="shared" si="21"/>
        <v>0.419161676646707</v>
      </c>
      <c r="P257" s="60"/>
    </row>
    <row r="258" customHeight="1" spans="1:16">
      <c r="A258" s="61">
        <v>254</v>
      </c>
      <c r="B258" s="36" t="s">
        <v>410</v>
      </c>
      <c r="C258" s="38" t="s">
        <v>411</v>
      </c>
      <c r="D258" s="38">
        <v>2014</v>
      </c>
      <c r="E258" s="62" t="s">
        <v>395</v>
      </c>
      <c r="F258" s="42">
        <v>7.6</v>
      </c>
      <c r="G258" s="41">
        <v>67.59</v>
      </c>
      <c r="H258" s="41">
        <v>5.35</v>
      </c>
      <c r="I258" s="59">
        <v>80.54</v>
      </c>
      <c r="J258" s="36">
        <v>9</v>
      </c>
      <c r="K258" s="38">
        <v>27</v>
      </c>
      <c r="L258" s="65">
        <f t="shared" si="23"/>
        <v>0.333333333333333</v>
      </c>
      <c r="M258" s="36">
        <v>77</v>
      </c>
      <c r="N258" s="37">
        <v>167</v>
      </c>
      <c r="O258" s="65">
        <f t="shared" ref="O258:O321" si="24">IFERROR(M258/N258,"")</f>
        <v>0.461077844311377</v>
      </c>
      <c r="P258" s="60"/>
    </row>
    <row r="259" customHeight="1" spans="1:16">
      <c r="A259" s="61">
        <v>255</v>
      </c>
      <c r="B259" s="36" t="s">
        <v>412</v>
      </c>
      <c r="C259" s="38" t="s">
        <v>413</v>
      </c>
      <c r="D259" s="38">
        <v>2014</v>
      </c>
      <c r="E259" s="62" t="s">
        <v>395</v>
      </c>
      <c r="F259" s="42">
        <v>7</v>
      </c>
      <c r="G259" s="41">
        <v>68.55</v>
      </c>
      <c r="H259" s="41">
        <v>4.9</v>
      </c>
      <c r="I259" s="59">
        <v>80.45</v>
      </c>
      <c r="J259" s="36">
        <v>10</v>
      </c>
      <c r="K259" s="38">
        <v>27</v>
      </c>
      <c r="L259" s="65">
        <f t="shared" si="23"/>
        <v>0.37037037037037</v>
      </c>
      <c r="M259" s="36">
        <v>80</v>
      </c>
      <c r="N259" s="37">
        <v>167</v>
      </c>
      <c r="O259" s="65">
        <f t="shared" si="24"/>
        <v>0.479041916167665</v>
      </c>
      <c r="P259" s="60"/>
    </row>
    <row r="260" customHeight="1" spans="1:16">
      <c r="A260" s="61">
        <v>256</v>
      </c>
      <c r="B260" s="36" t="s">
        <v>414</v>
      </c>
      <c r="C260" s="38" t="s">
        <v>415</v>
      </c>
      <c r="D260" s="38">
        <v>2014</v>
      </c>
      <c r="E260" s="62" t="s">
        <v>395</v>
      </c>
      <c r="F260" s="42">
        <v>8.5</v>
      </c>
      <c r="G260" s="41">
        <v>65.69</v>
      </c>
      <c r="H260" s="41">
        <v>5.8</v>
      </c>
      <c r="I260" s="59">
        <v>79.99</v>
      </c>
      <c r="J260" s="36">
        <v>11</v>
      </c>
      <c r="K260" s="38">
        <v>27</v>
      </c>
      <c r="L260" s="65">
        <f t="shared" si="23"/>
        <v>0.407407407407407</v>
      </c>
      <c r="M260" s="36">
        <v>83</v>
      </c>
      <c r="N260" s="37">
        <v>167</v>
      </c>
      <c r="O260" s="65">
        <f t="shared" si="24"/>
        <v>0.497005988023952</v>
      </c>
      <c r="P260" s="60"/>
    </row>
    <row r="261" customHeight="1" spans="1:16">
      <c r="A261" s="61">
        <v>257</v>
      </c>
      <c r="B261" s="36" t="s">
        <v>416</v>
      </c>
      <c r="C261" s="38" t="s">
        <v>417</v>
      </c>
      <c r="D261" s="38">
        <v>2014</v>
      </c>
      <c r="E261" s="62" t="s">
        <v>395</v>
      </c>
      <c r="F261" s="42">
        <v>7.95</v>
      </c>
      <c r="G261" s="41">
        <v>65.65</v>
      </c>
      <c r="H261" s="41">
        <v>5.8</v>
      </c>
      <c r="I261" s="59">
        <v>79.4</v>
      </c>
      <c r="J261" s="36">
        <v>12</v>
      </c>
      <c r="K261" s="38">
        <v>27</v>
      </c>
      <c r="L261" s="65">
        <f t="shared" si="23"/>
        <v>0.444444444444444</v>
      </c>
      <c r="M261" s="36">
        <v>93</v>
      </c>
      <c r="N261" s="37">
        <v>167</v>
      </c>
      <c r="O261" s="65">
        <f t="shared" si="24"/>
        <v>0.55688622754491</v>
      </c>
      <c r="P261" s="60"/>
    </row>
    <row r="262" customHeight="1" spans="1:16">
      <c r="A262" s="61">
        <v>258</v>
      </c>
      <c r="B262" s="36" t="s">
        <v>418</v>
      </c>
      <c r="C262" s="38" t="s">
        <v>419</v>
      </c>
      <c r="D262" s="38">
        <v>2014</v>
      </c>
      <c r="E262" s="62" t="s">
        <v>395</v>
      </c>
      <c r="F262" s="42">
        <v>7.4</v>
      </c>
      <c r="G262" s="41">
        <v>66.38</v>
      </c>
      <c r="H262" s="41">
        <v>5.1</v>
      </c>
      <c r="I262" s="59">
        <v>78.88</v>
      </c>
      <c r="J262" s="36">
        <v>13</v>
      </c>
      <c r="K262" s="38">
        <v>27</v>
      </c>
      <c r="L262" s="65">
        <f t="shared" si="23"/>
        <v>0.481481481481481</v>
      </c>
      <c r="M262" s="36">
        <v>97</v>
      </c>
      <c r="N262" s="37">
        <v>167</v>
      </c>
      <c r="O262" s="65">
        <f t="shared" si="24"/>
        <v>0.580838323353293</v>
      </c>
      <c r="P262" s="60"/>
    </row>
    <row r="263" customHeight="1" spans="1:16">
      <c r="A263" s="61">
        <v>259</v>
      </c>
      <c r="B263" s="36" t="s">
        <v>420</v>
      </c>
      <c r="C263" s="38" t="s">
        <v>421</v>
      </c>
      <c r="D263" s="38">
        <v>2014</v>
      </c>
      <c r="E263" s="62" t="s">
        <v>395</v>
      </c>
      <c r="F263" s="42">
        <v>7</v>
      </c>
      <c r="G263" s="41">
        <v>65.52</v>
      </c>
      <c r="H263" s="41">
        <v>5.8</v>
      </c>
      <c r="I263" s="59">
        <v>78.32</v>
      </c>
      <c r="J263" s="36">
        <v>14</v>
      </c>
      <c r="K263" s="38">
        <v>27</v>
      </c>
      <c r="L263" s="65">
        <f t="shared" si="23"/>
        <v>0.518518518518518</v>
      </c>
      <c r="M263" s="36">
        <v>102</v>
      </c>
      <c r="N263" s="37">
        <v>167</v>
      </c>
      <c r="O263" s="65">
        <f t="shared" si="24"/>
        <v>0.610778443113772</v>
      </c>
      <c r="P263" s="60"/>
    </row>
    <row r="264" customHeight="1" spans="1:16">
      <c r="A264" s="61">
        <v>260</v>
      </c>
      <c r="B264" s="36" t="s">
        <v>422</v>
      </c>
      <c r="C264" s="38" t="s">
        <v>423</v>
      </c>
      <c r="D264" s="38">
        <v>2014</v>
      </c>
      <c r="E264" s="62" t="s">
        <v>395</v>
      </c>
      <c r="F264" s="42">
        <v>7</v>
      </c>
      <c r="G264" s="41">
        <v>65.99</v>
      </c>
      <c r="H264" s="41">
        <v>5.05</v>
      </c>
      <c r="I264" s="59">
        <v>78.04</v>
      </c>
      <c r="J264" s="36">
        <v>15</v>
      </c>
      <c r="K264" s="38">
        <v>27</v>
      </c>
      <c r="L264" s="65">
        <f t="shared" si="23"/>
        <v>0.555555555555556</v>
      </c>
      <c r="M264" s="36">
        <v>106</v>
      </c>
      <c r="N264" s="37">
        <v>167</v>
      </c>
      <c r="O264" s="65">
        <f t="shared" si="24"/>
        <v>0.634730538922156</v>
      </c>
      <c r="P264" s="60"/>
    </row>
    <row r="265" customHeight="1" spans="1:16">
      <c r="A265" s="61">
        <v>261</v>
      </c>
      <c r="B265" s="36" t="s">
        <v>424</v>
      </c>
      <c r="C265" s="38" t="s">
        <v>425</v>
      </c>
      <c r="D265" s="38">
        <v>2014</v>
      </c>
      <c r="E265" s="62" t="s">
        <v>395</v>
      </c>
      <c r="F265" s="42">
        <v>8.4</v>
      </c>
      <c r="G265" s="41">
        <v>62.35</v>
      </c>
      <c r="H265" s="41">
        <v>6.5</v>
      </c>
      <c r="I265" s="59">
        <v>77.25</v>
      </c>
      <c r="J265" s="36">
        <v>16</v>
      </c>
      <c r="K265" s="38">
        <v>27</v>
      </c>
      <c r="L265" s="65">
        <f t="shared" si="23"/>
        <v>0.592592592592593</v>
      </c>
      <c r="M265" s="36">
        <v>111</v>
      </c>
      <c r="N265" s="37">
        <v>167</v>
      </c>
      <c r="O265" s="65">
        <f t="shared" si="24"/>
        <v>0.664670658682635</v>
      </c>
      <c r="P265" s="60"/>
    </row>
    <row r="266" customHeight="1" spans="1:16">
      <c r="A266" s="61">
        <v>262</v>
      </c>
      <c r="B266" s="36" t="s">
        <v>426</v>
      </c>
      <c r="C266" s="38" t="s">
        <v>427</v>
      </c>
      <c r="D266" s="38">
        <v>2014</v>
      </c>
      <c r="E266" s="62" t="s">
        <v>395</v>
      </c>
      <c r="F266" s="42">
        <v>7.3</v>
      </c>
      <c r="G266" s="41">
        <v>63.15</v>
      </c>
      <c r="H266" s="41">
        <v>5.6</v>
      </c>
      <c r="I266" s="59">
        <v>76.05</v>
      </c>
      <c r="J266" s="36">
        <v>17</v>
      </c>
      <c r="K266" s="38">
        <v>27</v>
      </c>
      <c r="L266" s="65">
        <f t="shared" si="23"/>
        <v>0.62962962962963</v>
      </c>
      <c r="M266" s="36">
        <v>119</v>
      </c>
      <c r="N266" s="37">
        <v>167</v>
      </c>
      <c r="O266" s="65">
        <f t="shared" si="24"/>
        <v>0.712574850299401</v>
      </c>
      <c r="P266" s="60"/>
    </row>
    <row r="267" customHeight="1" spans="1:16">
      <c r="A267" s="61">
        <v>263</v>
      </c>
      <c r="B267" s="36" t="s">
        <v>428</v>
      </c>
      <c r="C267" s="38" t="s">
        <v>429</v>
      </c>
      <c r="D267" s="38">
        <v>2014</v>
      </c>
      <c r="E267" s="62" t="s">
        <v>395</v>
      </c>
      <c r="F267" s="42">
        <v>7</v>
      </c>
      <c r="G267" s="41">
        <v>62.83</v>
      </c>
      <c r="H267" s="41">
        <v>5.8</v>
      </c>
      <c r="I267" s="59">
        <v>75.63</v>
      </c>
      <c r="J267" s="36">
        <v>18</v>
      </c>
      <c r="K267" s="38">
        <v>27</v>
      </c>
      <c r="L267" s="65">
        <f t="shared" si="23"/>
        <v>0.666666666666667</v>
      </c>
      <c r="M267" s="36">
        <v>121</v>
      </c>
      <c r="N267" s="37">
        <v>167</v>
      </c>
      <c r="O267" s="65">
        <f t="shared" si="24"/>
        <v>0.724550898203593</v>
      </c>
      <c r="P267" s="60"/>
    </row>
    <row r="268" customHeight="1" spans="1:16">
      <c r="A268" s="61">
        <v>264</v>
      </c>
      <c r="B268" s="36" t="s">
        <v>430</v>
      </c>
      <c r="C268" s="38" t="s">
        <v>431</v>
      </c>
      <c r="D268" s="38">
        <v>2014</v>
      </c>
      <c r="E268" s="62" t="s">
        <v>395</v>
      </c>
      <c r="F268" s="42">
        <v>7.2</v>
      </c>
      <c r="G268" s="41">
        <v>62.43</v>
      </c>
      <c r="H268" s="41">
        <v>5.55</v>
      </c>
      <c r="I268" s="59">
        <v>75.18</v>
      </c>
      <c r="J268" s="36">
        <v>19</v>
      </c>
      <c r="K268" s="38">
        <v>27</v>
      </c>
      <c r="L268" s="65">
        <f t="shared" si="23"/>
        <v>0.703703703703704</v>
      </c>
      <c r="M268" s="36">
        <v>127</v>
      </c>
      <c r="N268" s="37">
        <v>167</v>
      </c>
      <c r="O268" s="65">
        <f t="shared" si="24"/>
        <v>0.760479041916168</v>
      </c>
      <c r="P268" s="60"/>
    </row>
    <row r="269" customHeight="1" spans="1:16">
      <c r="A269" s="61">
        <v>265</v>
      </c>
      <c r="B269" s="36" t="s">
        <v>432</v>
      </c>
      <c r="C269" s="38" t="s">
        <v>433</v>
      </c>
      <c r="D269" s="38">
        <v>2014</v>
      </c>
      <c r="E269" s="62" t="s">
        <v>395</v>
      </c>
      <c r="F269" s="42">
        <v>7</v>
      </c>
      <c r="G269" s="41">
        <v>62.3</v>
      </c>
      <c r="H269" s="41">
        <v>5.4</v>
      </c>
      <c r="I269" s="59">
        <v>74.7</v>
      </c>
      <c r="J269" s="36">
        <v>20</v>
      </c>
      <c r="K269" s="38">
        <v>27</v>
      </c>
      <c r="L269" s="65">
        <f t="shared" si="23"/>
        <v>0.740740740740741</v>
      </c>
      <c r="M269" s="36">
        <v>129</v>
      </c>
      <c r="N269" s="37">
        <v>167</v>
      </c>
      <c r="O269" s="65">
        <f t="shared" si="24"/>
        <v>0.772455089820359</v>
      </c>
      <c r="P269" s="60"/>
    </row>
    <row r="270" customHeight="1" spans="1:16">
      <c r="A270" s="61">
        <v>266</v>
      </c>
      <c r="B270" s="36" t="s">
        <v>434</v>
      </c>
      <c r="C270" s="38" t="s">
        <v>435</v>
      </c>
      <c r="D270" s="38">
        <v>2014</v>
      </c>
      <c r="E270" s="62" t="s">
        <v>395</v>
      </c>
      <c r="F270" s="42">
        <v>7</v>
      </c>
      <c r="G270" s="41">
        <v>62.71</v>
      </c>
      <c r="H270" s="41">
        <v>4.8</v>
      </c>
      <c r="I270" s="59">
        <v>74.51</v>
      </c>
      <c r="J270" s="36">
        <v>21</v>
      </c>
      <c r="K270" s="38">
        <v>27</v>
      </c>
      <c r="L270" s="65">
        <f t="shared" si="23"/>
        <v>0.777777777777778</v>
      </c>
      <c r="M270" s="36">
        <v>131</v>
      </c>
      <c r="N270" s="37">
        <v>167</v>
      </c>
      <c r="O270" s="65">
        <f t="shared" si="24"/>
        <v>0.784431137724551</v>
      </c>
      <c r="P270" s="60"/>
    </row>
    <row r="271" customHeight="1" spans="1:16">
      <c r="A271" s="61">
        <v>267</v>
      </c>
      <c r="B271" s="36" t="s">
        <v>436</v>
      </c>
      <c r="C271" s="38" t="s">
        <v>437</v>
      </c>
      <c r="D271" s="38">
        <v>2014</v>
      </c>
      <c r="E271" s="62" t="s">
        <v>395</v>
      </c>
      <c r="F271" s="42">
        <v>7.4</v>
      </c>
      <c r="G271" s="41">
        <v>62.49</v>
      </c>
      <c r="H271" s="41">
        <v>4.6</v>
      </c>
      <c r="I271" s="59">
        <v>74.49</v>
      </c>
      <c r="J271" s="36">
        <v>22</v>
      </c>
      <c r="K271" s="38">
        <v>27</v>
      </c>
      <c r="L271" s="65">
        <f t="shared" ref="L271:L302" si="25">IFERROR(J271/K271,"")</f>
        <v>0.814814814814815</v>
      </c>
      <c r="M271" s="36">
        <v>132</v>
      </c>
      <c r="N271" s="37">
        <v>167</v>
      </c>
      <c r="O271" s="65">
        <f t="shared" si="24"/>
        <v>0.790419161676647</v>
      </c>
      <c r="P271" s="60"/>
    </row>
    <row r="272" customHeight="1" spans="1:16">
      <c r="A272" s="61">
        <v>268</v>
      </c>
      <c r="B272" s="36" t="s">
        <v>438</v>
      </c>
      <c r="C272" s="38" t="s">
        <v>113</v>
      </c>
      <c r="D272" s="38">
        <v>2014</v>
      </c>
      <c r="E272" s="62" t="s">
        <v>395</v>
      </c>
      <c r="F272" s="42">
        <v>7.4</v>
      </c>
      <c r="G272" s="41">
        <v>62.34</v>
      </c>
      <c r="H272" s="41">
        <v>4.6</v>
      </c>
      <c r="I272" s="59">
        <v>74.34</v>
      </c>
      <c r="J272" s="36">
        <v>23</v>
      </c>
      <c r="K272" s="38">
        <v>27</v>
      </c>
      <c r="L272" s="65">
        <f t="shared" si="25"/>
        <v>0.851851851851852</v>
      </c>
      <c r="M272" s="36">
        <v>133</v>
      </c>
      <c r="N272" s="37">
        <v>167</v>
      </c>
      <c r="O272" s="65">
        <f t="shared" si="24"/>
        <v>0.796407185628742</v>
      </c>
      <c r="P272" s="60"/>
    </row>
    <row r="273" customHeight="1" spans="1:16">
      <c r="A273" s="61">
        <v>269</v>
      </c>
      <c r="B273" s="36" t="s">
        <v>439</v>
      </c>
      <c r="C273" s="38" t="s">
        <v>440</v>
      </c>
      <c r="D273" s="38">
        <v>2014</v>
      </c>
      <c r="E273" s="62" t="s">
        <v>395</v>
      </c>
      <c r="F273" s="42">
        <v>7</v>
      </c>
      <c r="G273" s="41">
        <v>61.55</v>
      </c>
      <c r="H273" s="41">
        <v>5.6</v>
      </c>
      <c r="I273" s="59">
        <v>74.15</v>
      </c>
      <c r="J273" s="36">
        <v>24</v>
      </c>
      <c r="K273" s="38">
        <v>27</v>
      </c>
      <c r="L273" s="65">
        <f t="shared" si="25"/>
        <v>0.888888888888889</v>
      </c>
      <c r="M273" s="36">
        <v>136</v>
      </c>
      <c r="N273" s="37">
        <v>167</v>
      </c>
      <c r="O273" s="65">
        <f t="shared" si="24"/>
        <v>0.81437125748503</v>
      </c>
      <c r="P273" s="60"/>
    </row>
    <row r="274" customHeight="1" spans="1:16">
      <c r="A274" s="61">
        <v>270</v>
      </c>
      <c r="B274" s="36" t="s">
        <v>441</v>
      </c>
      <c r="C274" s="38" t="s">
        <v>442</v>
      </c>
      <c r="D274" s="38">
        <v>2014</v>
      </c>
      <c r="E274" s="62" t="s">
        <v>395</v>
      </c>
      <c r="F274" s="42">
        <v>7</v>
      </c>
      <c r="G274" s="41">
        <v>62.02</v>
      </c>
      <c r="H274" s="41">
        <v>4.6</v>
      </c>
      <c r="I274" s="59">
        <v>73.62</v>
      </c>
      <c r="J274" s="36">
        <v>25</v>
      </c>
      <c r="K274" s="38">
        <v>27</v>
      </c>
      <c r="L274" s="65">
        <f t="shared" si="25"/>
        <v>0.925925925925926</v>
      </c>
      <c r="M274" s="36">
        <v>139</v>
      </c>
      <c r="N274" s="37">
        <v>167</v>
      </c>
      <c r="O274" s="65">
        <f t="shared" si="24"/>
        <v>0.832335329341317</v>
      </c>
      <c r="P274" s="60"/>
    </row>
    <row r="275" customHeight="1" spans="1:16">
      <c r="A275" s="61">
        <v>271</v>
      </c>
      <c r="B275" s="36" t="s">
        <v>443</v>
      </c>
      <c r="C275" s="38" t="s">
        <v>444</v>
      </c>
      <c r="D275" s="38">
        <v>2014</v>
      </c>
      <c r="E275" s="62" t="s">
        <v>395</v>
      </c>
      <c r="F275" s="42">
        <v>7.4</v>
      </c>
      <c r="G275" s="41">
        <v>60.16</v>
      </c>
      <c r="H275" s="41">
        <v>4.6</v>
      </c>
      <c r="I275" s="59">
        <v>72.16</v>
      </c>
      <c r="J275" s="36">
        <v>26</v>
      </c>
      <c r="K275" s="38">
        <v>27</v>
      </c>
      <c r="L275" s="65">
        <f t="shared" si="25"/>
        <v>0.962962962962963</v>
      </c>
      <c r="M275" s="36">
        <v>146</v>
      </c>
      <c r="N275" s="37">
        <v>167</v>
      </c>
      <c r="O275" s="65">
        <f t="shared" si="24"/>
        <v>0.874251497005988</v>
      </c>
      <c r="P275" s="60"/>
    </row>
    <row r="276" customHeight="1" spans="1:16">
      <c r="A276" s="61">
        <v>272</v>
      </c>
      <c r="B276" s="36" t="s">
        <v>445</v>
      </c>
      <c r="C276" s="38" t="s">
        <v>446</v>
      </c>
      <c r="D276" s="38">
        <v>2014</v>
      </c>
      <c r="E276" s="62" t="s">
        <v>395</v>
      </c>
      <c r="F276" s="42">
        <v>7</v>
      </c>
      <c r="G276" s="41">
        <v>59.45</v>
      </c>
      <c r="H276" s="41">
        <v>5.5</v>
      </c>
      <c r="I276" s="59">
        <v>71.95</v>
      </c>
      <c r="J276" s="36">
        <v>27</v>
      </c>
      <c r="K276" s="38">
        <v>27</v>
      </c>
      <c r="L276" s="65">
        <f t="shared" si="25"/>
        <v>1</v>
      </c>
      <c r="M276" s="36">
        <v>149</v>
      </c>
      <c r="N276" s="37">
        <v>167</v>
      </c>
      <c r="O276" s="65">
        <f t="shared" si="24"/>
        <v>0.892215568862275</v>
      </c>
      <c r="P276" s="60"/>
    </row>
    <row r="277" customHeight="1" spans="1:16">
      <c r="A277" s="61">
        <v>273</v>
      </c>
      <c r="B277" s="36">
        <v>2014014742</v>
      </c>
      <c r="C277" s="38" t="s">
        <v>447</v>
      </c>
      <c r="D277" s="38">
        <v>2014</v>
      </c>
      <c r="E277" s="62" t="s">
        <v>448</v>
      </c>
      <c r="F277" s="42">
        <v>8.7</v>
      </c>
      <c r="G277" s="41">
        <v>74.71</v>
      </c>
      <c r="H277" s="41">
        <v>5.5</v>
      </c>
      <c r="I277" s="59">
        <v>88.91</v>
      </c>
      <c r="J277" s="36">
        <v>1</v>
      </c>
      <c r="K277" s="38">
        <v>28</v>
      </c>
      <c r="L277" s="65">
        <f t="shared" si="25"/>
        <v>0.0357142857142857</v>
      </c>
      <c r="M277" s="36">
        <v>4</v>
      </c>
      <c r="N277" s="37">
        <v>167</v>
      </c>
      <c r="O277" s="65">
        <f t="shared" si="24"/>
        <v>0.0239520958083832</v>
      </c>
      <c r="P277" s="60"/>
    </row>
    <row r="278" customHeight="1" spans="1:16">
      <c r="A278" s="61">
        <v>274</v>
      </c>
      <c r="B278" s="36">
        <v>2014014753</v>
      </c>
      <c r="C278" s="38" t="s">
        <v>449</v>
      </c>
      <c r="D278" s="38">
        <v>2014</v>
      </c>
      <c r="E278" s="62" t="s">
        <v>448</v>
      </c>
      <c r="F278" s="42">
        <v>9.7</v>
      </c>
      <c r="G278" s="41">
        <v>72.9</v>
      </c>
      <c r="H278" s="41">
        <v>5.6</v>
      </c>
      <c r="I278" s="59">
        <v>88.2</v>
      </c>
      <c r="J278" s="36">
        <v>2</v>
      </c>
      <c r="K278" s="38">
        <v>28</v>
      </c>
      <c r="L278" s="65">
        <f t="shared" si="25"/>
        <v>0.0714285714285714</v>
      </c>
      <c r="M278" s="36">
        <v>9</v>
      </c>
      <c r="N278" s="37">
        <v>167</v>
      </c>
      <c r="O278" s="65">
        <f t="shared" si="24"/>
        <v>0.0538922155688623</v>
      </c>
      <c r="P278" s="60"/>
    </row>
    <row r="279" customHeight="1" spans="1:16">
      <c r="A279" s="61">
        <v>275</v>
      </c>
      <c r="B279" s="36">
        <v>2014014760</v>
      </c>
      <c r="C279" s="38" t="s">
        <v>450</v>
      </c>
      <c r="D279" s="38">
        <v>2014</v>
      </c>
      <c r="E279" s="62" t="s">
        <v>448</v>
      </c>
      <c r="F279" s="42">
        <v>8.3</v>
      </c>
      <c r="G279" s="41">
        <v>73.58</v>
      </c>
      <c r="H279" s="41">
        <v>5.6</v>
      </c>
      <c r="I279" s="59">
        <v>87.48</v>
      </c>
      <c r="J279" s="36">
        <v>3</v>
      </c>
      <c r="K279" s="38">
        <v>28</v>
      </c>
      <c r="L279" s="65">
        <f t="shared" si="25"/>
        <v>0.107142857142857</v>
      </c>
      <c r="M279" s="36">
        <v>10</v>
      </c>
      <c r="N279" s="37">
        <v>167</v>
      </c>
      <c r="O279" s="65">
        <f t="shared" si="24"/>
        <v>0.0598802395209581</v>
      </c>
      <c r="P279" s="60"/>
    </row>
    <row r="280" customHeight="1" spans="1:16">
      <c r="A280" s="61">
        <v>276</v>
      </c>
      <c r="B280" s="36">
        <v>2014014758</v>
      </c>
      <c r="C280" s="38" t="s">
        <v>451</v>
      </c>
      <c r="D280" s="38">
        <v>2014</v>
      </c>
      <c r="E280" s="62" t="s">
        <v>448</v>
      </c>
      <c r="F280" s="42">
        <v>8.05</v>
      </c>
      <c r="G280" s="41">
        <v>72.96</v>
      </c>
      <c r="H280" s="41">
        <v>5.8</v>
      </c>
      <c r="I280" s="59">
        <v>86.81</v>
      </c>
      <c r="J280" s="36">
        <v>4</v>
      </c>
      <c r="K280" s="38">
        <v>28</v>
      </c>
      <c r="L280" s="65">
        <f t="shared" si="25"/>
        <v>0.142857142857143</v>
      </c>
      <c r="M280" s="36">
        <v>15</v>
      </c>
      <c r="N280" s="37">
        <v>167</v>
      </c>
      <c r="O280" s="65">
        <f t="shared" si="24"/>
        <v>0.0898203592814371</v>
      </c>
      <c r="P280" s="60"/>
    </row>
    <row r="281" customHeight="1" spans="1:16">
      <c r="A281" s="61">
        <v>277</v>
      </c>
      <c r="B281" s="36">
        <v>2014014759</v>
      </c>
      <c r="C281" s="38" t="s">
        <v>452</v>
      </c>
      <c r="D281" s="38">
        <v>2014</v>
      </c>
      <c r="E281" s="62" t="s">
        <v>448</v>
      </c>
      <c r="F281" s="42">
        <v>7.3</v>
      </c>
      <c r="G281" s="41">
        <v>73.53</v>
      </c>
      <c r="H281" s="41">
        <v>5.6</v>
      </c>
      <c r="I281" s="59">
        <v>86.43</v>
      </c>
      <c r="J281" s="36">
        <v>5</v>
      </c>
      <c r="K281" s="38">
        <v>28</v>
      </c>
      <c r="L281" s="65">
        <f t="shared" si="25"/>
        <v>0.178571428571429</v>
      </c>
      <c r="M281" s="36">
        <v>18</v>
      </c>
      <c r="N281" s="37">
        <v>167</v>
      </c>
      <c r="O281" s="65">
        <f t="shared" si="24"/>
        <v>0.107784431137725</v>
      </c>
      <c r="P281" s="60"/>
    </row>
    <row r="282" customHeight="1" spans="1:16">
      <c r="A282" s="61">
        <v>278</v>
      </c>
      <c r="B282" s="36">
        <v>2014014736</v>
      </c>
      <c r="C282" s="38" t="s">
        <v>453</v>
      </c>
      <c r="D282" s="38">
        <v>2014</v>
      </c>
      <c r="E282" s="62" t="s">
        <v>448</v>
      </c>
      <c r="F282" s="42">
        <v>8.4</v>
      </c>
      <c r="G282" s="41">
        <v>71.54</v>
      </c>
      <c r="H282" s="41">
        <v>6.3</v>
      </c>
      <c r="I282" s="59">
        <v>86.24</v>
      </c>
      <c r="J282" s="36">
        <v>6</v>
      </c>
      <c r="K282" s="38">
        <v>28</v>
      </c>
      <c r="L282" s="65">
        <f t="shared" si="25"/>
        <v>0.214285714285714</v>
      </c>
      <c r="M282" s="36">
        <v>19</v>
      </c>
      <c r="N282" s="37">
        <v>167</v>
      </c>
      <c r="O282" s="65">
        <f t="shared" si="24"/>
        <v>0.11377245508982</v>
      </c>
      <c r="P282" s="60"/>
    </row>
    <row r="283" customHeight="1" spans="1:16">
      <c r="A283" s="61">
        <v>279</v>
      </c>
      <c r="B283" s="36">
        <v>2014014757</v>
      </c>
      <c r="C283" s="38" t="s">
        <v>454</v>
      </c>
      <c r="D283" s="38">
        <v>2014</v>
      </c>
      <c r="E283" s="62" t="s">
        <v>448</v>
      </c>
      <c r="F283" s="42">
        <v>7.85</v>
      </c>
      <c r="G283" s="41">
        <v>71.71</v>
      </c>
      <c r="H283" s="41">
        <v>5.8</v>
      </c>
      <c r="I283" s="59">
        <v>85.36</v>
      </c>
      <c r="J283" s="36">
        <v>7</v>
      </c>
      <c r="K283" s="38">
        <v>28</v>
      </c>
      <c r="L283" s="65">
        <f t="shared" si="25"/>
        <v>0.25</v>
      </c>
      <c r="M283" s="36">
        <v>30</v>
      </c>
      <c r="N283" s="37">
        <v>167</v>
      </c>
      <c r="O283" s="65">
        <f t="shared" si="24"/>
        <v>0.179640718562874</v>
      </c>
      <c r="P283" s="60"/>
    </row>
    <row r="284" customHeight="1" spans="1:16">
      <c r="A284" s="61">
        <v>280</v>
      </c>
      <c r="B284" s="36">
        <v>2014014743</v>
      </c>
      <c r="C284" s="38" t="s">
        <v>455</v>
      </c>
      <c r="D284" s="38">
        <v>2014</v>
      </c>
      <c r="E284" s="62" t="s">
        <v>448</v>
      </c>
      <c r="F284" s="42">
        <v>7.8</v>
      </c>
      <c r="G284" s="41">
        <v>70.66</v>
      </c>
      <c r="H284" s="41">
        <v>6.5</v>
      </c>
      <c r="I284" s="59">
        <v>84.96</v>
      </c>
      <c r="J284" s="36">
        <v>8</v>
      </c>
      <c r="K284" s="38">
        <v>28</v>
      </c>
      <c r="L284" s="65">
        <f t="shared" si="25"/>
        <v>0.285714285714286</v>
      </c>
      <c r="M284" s="36">
        <v>34</v>
      </c>
      <c r="N284" s="37">
        <v>167</v>
      </c>
      <c r="O284" s="65">
        <f t="shared" si="24"/>
        <v>0.203592814371257</v>
      </c>
      <c r="P284" s="60"/>
    </row>
    <row r="285" customHeight="1" spans="1:16">
      <c r="A285" s="61">
        <v>281</v>
      </c>
      <c r="B285" s="36">
        <v>2014014749</v>
      </c>
      <c r="C285" s="38" t="s">
        <v>456</v>
      </c>
      <c r="D285" s="38">
        <v>2014</v>
      </c>
      <c r="E285" s="62" t="s">
        <v>448</v>
      </c>
      <c r="F285" s="42">
        <v>7.5</v>
      </c>
      <c r="G285" s="41">
        <v>71.37</v>
      </c>
      <c r="H285" s="41">
        <v>5.6</v>
      </c>
      <c r="I285" s="59">
        <v>84.47</v>
      </c>
      <c r="J285" s="36">
        <v>9</v>
      </c>
      <c r="K285" s="38">
        <v>28</v>
      </c>
      <c r="L285" s="65">
        <f t="shared" si="25"/>
        <v>0.321428571428571</v>
      </c>
      <c r="M285" s="36">
        <v>39</v>
      </c>
      <c r="N285" s="37">
        <v>167</v>
      </c>
      <c r="O285" s="65">
        <f t="shared" si="24"/>
        <v>0.233532934131737</v>
      </c>
      <c r="P285" s="60"/>
    </row>
    <row r="286" customHeight="1" spans="1:16">
      <c r="A286" s="61">
        <v>282</v>
      </c>
      <c r="B286" s="36">
        <v>2014014745</v>
      </c>
      <c r="C286" s="38" t="s">
        <v>457</v>
      </c>
      <c r="D286" s="38">
        <v>2014</v>
      </c>
      <c r="E286" s="62" t="s">
        <v>448</v>
      </c>
      <c r="F286" s="42">
        <v>7.65</v>
      </c>
      <c r="G286" s="41">
        <v>71.02</v>
      </c>
      <c r="H286" s="41">
        <v>5.6</v>
      </c>
      <c r="I286" s="59">
        <v>84.27</v>
      </c>
      <c r="J286" s="36">
        <v>10</v>
      </c>
      <c r="K286" s="38">
        <v>28</v>
      </c>
      <c r="L286" s="65">
        <f t="shared" si="25"/>
        <v>0.357142857142857</v>
      </c>
      <c r="M286" s="36">
        <v>41</v>
      </c>
      <c r="N286" s="37">
        <v>167</v>
      </c>
      <c r="O286" s="65">
        <f t="shared" si="24"/>
        <v>0.245508982035928</v>
      </c>
      <c r="P286" s="60"/>
    </row>
    <row r="287" customHeight="1" spans="1:16">
      <c r="A287" s="61">
        <v>283</v>
      </c>
      <c r="B287" s="36">
        <v>2014014752</v>
      </c>
      <c r="C287" s="38" t="s">
        <v>458</v>
      </c>
      <c r="D287" s="38">
        <v>2014</v>
      </c>
      <c r="E287" s="62" t="s">
        <v>448</v>
      </c>
      <c r="F287" s="42">
        <v>7.9</v>
      </c>
      <c r="G287" s="41">
        <v>70.22</v>
      </c>
      <c r="H287" s="41">
        <v>5.6</v>
      </c>
      <c r="I287" s="59">
        <v>83.72</v>
      </c>
      <c r="J287" s="36">
        <v>11</v>
      </c>
      <c r="K287" s="38">
        <v>28</v>
      </c>
      <c r="L287" s="65">
        <f t="shared" si="25"/>
        <v>0.392857142857143</v>
      </c>
      <c r="M287" s="36">
        <v>45</v>
      </c>
      <c r="N287" s="37">
        <v>167</v>
      </c>
      <c r="O287" s="65">
        <f t="shared" si="24"/>
        <v>0.269461077844311</v>
      </c>
      <c r="P287" s="60"/>
    </row>
    <row r="288" customHeight="1" spans="1:16">
      <c r="A288" s="61">
        <v>284</v>
      </c>
      <c r="B288" s="36">
        <v>2014014735</v>
      </c>
      <c r="C288" s="38" t="s">
        <v>459</v>
      </c>
      <c r="D288" s="38">
        <v>2014</v>
      </c>
      <c r="E288" s="62" t="s">
        <v>448</v>
      </c>
      <c r="F288" s="42">
        <v>7.6</v>
      </c>
      <c r="G288" s="41">
        <v>70.7</v>
      </c>
      <c r="H288" s="41">
        <v>5.4</v>
      </c>
      <c r="I288" s="59">
        <v>83.7</v>
      </c>
      <c r="J288" s="36">
        <v>12</v>
      </c>
      <c r="K288" s="38">
        <v>28</v>
      </c>
      <c r="L288" s="65">
        <f t="shared" si="25"/>
        <v>0.428571428571429</v>
      </c>
      <c r="M288" s="36">
        <v>46</v>
      </c>
      <c r="N288" s="37">
        <v>167</v>
      </c>
      <c r="O288" s="65">
        <f t="shared" si="24"/>
        <v>0.275449101796407</v>
      </c>
      <c r="P288" s="60"/>
    </row>
    <row r="289" customHeight="1" spans="1:16">
      <c r="A289" s="61">
        <v>285</v>
      </c>
      <c r="B289" s="36">
        <v>2014014748</v>
      </c>
      <c r="C289" s="38" t="s">
        <v>460</v>
      </c>
      <c r="D289" s="38">
        <v>2014</v>
      </c>
      <c r="E289" s="62" t="s">
        <v>448</v>
      </c>
      <c r="F289" s="42">
        <v>7.6</v>
      </c>
      <c r="G289" s="41">
        <v>69.8</v>
      </c>
      <c r="H289" s="41">
        <v>5.8</v>
      </c>
      <c r="I289" s="59">
        <v>83.2</v>
      </c>
      <c r="J289" s="36">
        <v>13</v>
      </c>
      <c r="K289" s="38">
        <v>28</v>
      </c>
      <c r="L289" s="65">
        <f t="shared" si="25"/>
        <v>0.464285714285714</v>
      </c>
      <c r="M289" s="36">
        <v>52</v>
      </c>
      <c r="N289" s="37">
        <v>167</v>
      </c>
      <c r="O289" s="65">
        <f t="shared" si="24"/>
        <v>0.311377245508982</v>
      </c>
      <c r="P289" s="60"/>
    </row>
    <row r="290" customHeight="1" spans="1:16">
      <c r="A290" s="61">
        <v>286</v>
      </c>
      <c r="B290" s="36">
        <v>2014014751</v>
      </c>
      <c r="C290" s="38" t="s">
        <v>461</v>
      </c>
      <c r="D290" s="38">
        <v>2014</v>
      </c>
      <c r="E290" s="62" t="s">
        <v>448</v>
      </c>
      <c r="F290" s="42">
        <v>8.65</v>
      </c>
      <c r="G290" s="41">
        <v>66.85</v>
      </c>
      <c r="H290" s="41">
        <v>5.6</v>
      </c>
      <c r="I290" s="59">
        <v>81.1</v>
      </c>
      <c r="J290" s="36">
        <v>14</v>
      </c>
      <c r="K290" s="38">
        <v>28</v>
      </c>
      <c r="L290" s="65">
        <f t="shared" si="25"/>
        <v>0.5</v>
      </c>
      <c r="M290" s="36">
        <v>70</v>
      </c>
      <c r="N290" s="37">
        <v>167</v>
      </c>
      <c r="O290" s="65">
        <f t="shared" si="24"/>
        <v>0.419161676646707</v>
      </c>
      <c r="P290" s="60"/>
    </row>
    <row r="291" customHeight="1" spans="1:16">
      <c r="A291" s="61">
        <v>287</v>
      </c>
      <c r="B291" s="36">
        <v>2014014740</v>
      </c>
      <c r="C291" s="38" t="s">
        <v>462</v>
      </c>
      <c r="D291" s="38">
        <v>2014</v>
      </c>
      <c r="E291" s="62" t="s">
        <v>448</v>
      </c>
      <c r="F291" s="42">
        <v>7.6</v>
      </c>
      <c r="G291" s="41">
        <v>67.62</v>
      </c>
      <c r="H291" s="41">
        <v>5.6</v>
      </c>
      <c r="I291" s="59">
        <v>80.82</v>
      </c>
      <c r="J291" s="36">
        <v>15</v>
      </c>
      <c r="K291" s="38">
        <v>28</v>
      </c>
      <c r="L291" s="65">
        <f t="shared" si="25"/>
        <v>0.535714285714286</v>
      </c>
      <c r="M291" s="36">
        <v>73</v>
      </c>
      <c r="N291" s="37">
        <v>167</v>
      </c>
      <c r="O291" s="65">
        <f t="shared" si="24"/>
        <v>0.437125748502994</v>
      </c>
      <c r="P291" s="60"/>
    </row>
    <row r="292" customHeight="1" spans="1:16">
      <c r="A292" s="61">
        <v>288</v>
      </c>
      <c r="B292" s="36">
        <v>2014014756</v>
      </c>
      <c r="C292" s="38" t="s">
        <v>463</v>
      </c>
      <c r="D292" s="38">
        <v>2014</v>
      </c>
      <c r="E292" s="62" t="s">
        <v>448</v>
      </c>
      <c r="F292" s="42">
        <v>8.2</v>
      </c>
      <c r="G292" s="41">
        <v>66.27</v>
      </c>
      <c r="H292" s="41">
        <v>5.6</v>
      </c>
      <c r="I292" s="59">
        <v>80.07</v>
      </c>
      <c r="J292" s="36">
        <v>16</v>
      </c>
      <c r="K292" s="38">
        <v>28</v>
      </c>
      <c r="L292" s="65">
        <f t="shared" si="25"/>
        <v>0.571428571428571</v>
      </c>
      <c r="M292" s="36">
        <v>82</v>
      </c>
      <c r="N292" s="37">
        <v>167</v>
      </c>
      <c r="O292" s="65">
        <f t="shared" si="24"/>
        <v>0.491017964071856</v>
      </c>
      <c r="P292" s="60"/>
    </row>
    <row r="293" customHeight="1" spans="1:16">
      <c r="A293" s="61">
        <v>289</v>
      </c>
      <c r="B293" s="36">
        <v>2014014746</v>
      </c>
      <c r="C293" s="38" t="s">
        <v>464</v>
      </c>
      <c r="D293" s="38">
        <v>2014</v>
      </c>
      <c r="E293" s="62" t="s">
        <v>448</v>
      </c>
      <c r="F293" s="42">
        <v>7.6</v>
      </c>
      <c r="G293" s="41">
        <v>66.49</v>
      </c>
      <c r="H293" s="41">
        <v>5.8</v>
      </c>
      <c r="I293" s="59">
        <v>79.89</v>
      </c>
      <c r="J293" s="36">
        <v>17</v>
      </c>
      <c r="K293" s="38">
        <v>28</v>
      </c>
      <c r="L293" s="65">
        <f t="shared" si="25"/>
        <v>0.607142857142857</v>
      </c>
      <c r="M293" s="36">
        <v>85</v>
      </c>
      <c r="N293" s="37">
        <v>167</v>
      </c>
      <c r="O293" s="65">
        <f t="shared" si="24"/>
        <v>0.508982035928144</v>
      </c>
      <c r="P293" s="60"/>
    </row>
    <row r="294" customHeight="1" spans="1:16">
      <c r="A294" s="61">
        <v>290</v>
      </c>
      <c r="B294" s="36">
        <v>2014014744</v>
      </c>
      <c r="C294" s="38" t="s">
        <v>465</v>
      </c>
      <c r="D294" s="38">
        <v>2014</v>
      </c>
      <c r="E294" s="62" t="s">
        <v>448</v>
      </c>
      <c r="F294" s="42">
        <v>7.3</v>
      </c>
      <c r="G294" s="41">
        <v>66.78</v>
      </c>
      <c r="H294" s="41">
        <v>5.6</v>
      </c>
      <c r="I294" s="59">
        <v>79.68</v>
      </c>
      <c r="J294" s="36">
        <v>18</v>
      </c>
      <c r="K294" s="38">
        <v>28</v>
      </c>
      <c r="L294" s="65">
        <f t="shared" si="25"/>
        <v>0.642857142857143</v>
      </c>
      <c r="M294" s="36">
        <v>88</v>
      </c>
      <c r="N294" s="37">
        <v>167</v>
      </c>
      <c r="O294" s="65">
        <f t="shared" si="24"/>
        <v>0.526946107784431</v>
      </c>
      <c r="P294" s="60"/>
    </row>
    <row r="295" customHeight="1" spans="1:16">
      <c r="A295" s="61">
        <v>291</v>
      </c>
      <c r="B295" s="36">
        <v>2014014750</v>
      </c>
      <c r="C295" s="38" t="s">
        <v>466</v>
      </c>
      <c r="D295" s="38">
        <v>2014</v>
      </c>
      <c r="E295" s="62" t="s">
        <v>448</v>
      </c>
      <c r="F295" s="42">
        <v>7.5</v>
      </c>
      <c r="G295" s="41">
        <v>66.55</v>
      </c>
      <c r="H295" s="41">
        <v>5.6</v>
      </c>
      <c r="I295" s="59">
        <v>79.65</v>
      </c>
      <c r="J295" s="36">
        <v>19</v>
      </c>
      <c r="K295" s="38">
        <v>28</v>
      </c>
      <c r="L295" s="65">
        <f t="shared" si="25"/>
        <v>0.678571428571429</v>
      </c>
      <c r="M295" s="36">
        <v>89</v>
      </c>
      <c r="N295" s="37">
        <v>167</v>
      </c>
      <c r="O295" s="65">
        <f t="shared" si="24"/>
        <v>0.532934131736527</v>
      </c>
      <c r="P295" s="60"/>
    </row>
    <row r="296" customHeight="1" spans="1:16">
      <c r="A296" s="61">
        <v>292</v>
      </c>
      <c r="B296" s="36">
        <v>2014010515</v>
      </c>
      <c r="C296" s="38" t="s">
        <v>467</v>
      </c>
      <c r="D296" s="38">
        <v>2014</v>
      </c>
      <c r="E296" s="62" t="s">
        <v>448</v>
      </c>
      <c r="F296" s="42">
        <v>7.6</v>
      </c>
      <c r="G296" s="41">
        <v>63.78</v>
      </c>
      <c r="H296" s="41">
        <v>5.6</v>
      </c>
      <c r="I296" s="59">
        <v>76.98</v>
      </c>
      <c r="J296" s="36">
        <v>20</v>
      </c>
      <c r="K296" s="38">
        <v>28</v>
      </c>
      <c r="L296" s="65">
        <f t="shared" si="25"/>
        <v>0.714285714285714</v>
      </c>
      <c r="M296" s="36">
        <v>114</v>
      </c>
      <c r="N296" s="37">
        <v>167</v>
      </c>
      <c r="O296" s="65">
        <f t="shared" si="24"/>
        <v>0.682634730538922</v>
      </c>
      <c r="P296" s="60"/>
    </row>
    <row r="297" customHeight="1" spans="1:16">
      <c r="A297" s="61">
        <v>293</v>
      </c>
      <c r="B297" s="36">
        <v>2014014754</v>
      </c>
      <c r="C297" s="38" t="s">
        <v>468</v>
      </c>
      <c r="D297" s="38">
        <v>2014</v>
      </c>
      <c r="E297" s="62" t="s">
        <v>448</v>
      </c>
      <c r="F297" s="42">
        <v>7.6</v>
      </c>
      <c r="G297" s="41">
        <v>61.38</v>
      </c>
      <c r="H297" s="41">
        <v>6.3</v>
      </c>
      <c r="I297" s="59">
        <v>75.28</v>
      </c>
      <c r="J297" s="36">
        <v>21</v>
      </c>
      <c r="K297" s="38">
        <v>28</v>
      </c>
      <c r="L297" s="65">
        <f t="shared" si="25"/>
        <v>0.75</v>
      </c>
      <c r="M297" s="36">
        <v>124</v>
      </c>
      <c r="N297" s="37">
        <v>167</v>
      </c>
      <c r="O297" s="65">
        <f t="shared" si="24"/>
        <v>0.74251497005988</v>
      </c>
      <c r="P297" s="60"/>
    </row>
    <row r="298" customHeight="1" spans="1:16">
      <c r="A298" s="61">
        <v>294</v>
      </c>
      <c r="B298" s="36">
        <v>2014014738</v>
      </c>
      <c r="C298" s="38" t="s">
        <v>469</v>
      </c>
      <c r="D298" s="38">
        <v>2014</v>
      </c>
      <c r="E298" s="62" t="s">
        <v>448</v>
      </c>
      <c r="F298" s="42">
        <v>7.3</v>
      </c>
      <c r="G298" s="41">
        <v>62.99</v>
      </c>
      <c r="H298" s="41">
        <v>4.4</v>
      </c>
      <c r="I298" s="59">
        <v>74.69</v>
      </c>
      <c r="J298" s="36">
        <v>22</v>
      </c>
      <c r="K298" s="38">
        <v>28</v>
      </c>
      <c r="L298" s="65">
        <f t="shared" si="25"/>
        <v>0.785714285714286</v>
      </c>
      <c r="M298" s="36">
        <v>130</v>
      </c>
      <c r="N298" s="37">
        <v>167</v>
      </c>
      <c r="O298" s="65">
        <f t="shared" si="24"/>
        <v>0.778443113772455</v>
      </c>
      <c r="P298" s="60"/>
    </row>
    <row r="299" customHeight="1" spans="1:16">
      <c r="A299" s="61">
        <v>295</v>
      </c>
      <c r="B299" s="36">
        <v>2014014731</v>
      </c>
      <c r="C299" s="38" t="s">
        <v>470</v>
      </c>
      <c r="D299" s="38">
        <v>2014</v>
      </c>
      <c r="E299" s="62" t="s">
        <v>448</v>
      </c>
      <c r="F299" s="42">
        <v>7.35</v>
      </c>
      <c r="G299" s="41">
        <v>60.73</v>
      </c>
      <c r="H299" s="41">
        <v>5.6</v>
      </c>
      <c r="I299" s="59">
        <v>73.68</v>
      </c>
      <c r="J299" s="36">
        <v>23</v>
      </c>
      <c r="K299" s="38">
        <v>28</v>
      </c>
      <c r="L299" s="65">
        <f t="shared" si="25"/>
        <v>0.821428571428571</v>
      </c>
      <c r="M299" s="36">
        <v>138</v>
      </c>
      <c r="N299" s="37">
        <v>167</v>
      </c>
      <c r="O299" s="65">
        <f t="shared" si="24"/>
        <v>0.826347305389222</v>
      </c>
      <c r="P299" s="60"/>
    </row>
    <row r="300" customHeight="1" spans="1:16">
      <c r="A300" s="61">
        <v>296</v>
      </c>
      <c r="B300" s="36">
        <v>2014013227</v>
      </c>
      <c r="C300" s="38" t="s">
        <v>471</v>
      </c>
      <c r="D300" s="38">
        <v>2014</v>
      </c>
      <c r="E300" s="62" t="s">
        <v>448</v>
      </c>
      <c r="F300" s="42">
        <v>7.3</v>
      </c>
      <c r="G300" s="41">
        <v>60.84</v>
      </c>
      <c r="H300" s="41">
        <v>4.9</v>
      </c>
      <c r="I300" s="59">
        <v>73.04</v>
      </c>
      <c r="J300" s="36">
        <v>24</v>
      </c>
      <c r="K300" s="38">
        <v>28</v>
      </c>
      <c r="L300" s="65">
        <f t="shared" si="25"/>
        <v>0.857142857142857</v>
      </c>
      <c r="M300" s="36">
        <v>141</v>
      </c>
      <c r="N300" s="37">
        <v>167</v>
      </c>
      <c r="O300" s="65">
        <f t="shared" si="24"/>
        <v>0.844311377245509</v>
      </c>
      <c r="P300" s="60"/>
    </row>
    <row r="301" customHeight="1" spans="1:16">
      <c r="A301" s="61">
        <v>297</v>
      </c>
      <c r="B301" s="36">
        <v>2014014747</v>
      </c>
      <c r="C301" s="38" t="s">
        <v>472</v>
      </c>
      <c r="D301" s="38">
        <v>2014</v>
      </c>
      <c r="E301" s="62" t="s">
        <v>448</v>
      </c>
      <c r="F301" s="42">
        <v>7.3</v>
      </c>
      <c r="G301" s="41">
        <v>56.12</v>
      </c>
      <c r="H301" s="41">
        <v>5.6</v>
      </c>
      <c r="I301" s="59">
        <v>69.02</v>
      </c>
      <c r="J301" s="36">
        <v>25</v>
      </c>
      <c r="K301" s="38">
        <v>28</v>
      </c>
      <c r="L301" s="65">
        <f t="shared" si="25"/>
        <v>0.892857142857143</v>
      </c>
      <c r="M301" s="36">
        <v>158</v>
      </c>
      <c r="N301" s="37">
        <v>167</v>
      </c>
      <c r="O301" s="65">
        <f t="shared" si="24"/>
        <v>0.946107784431138</v>
      </c>
      <c r="P301" s="60"/>
    </row>
    <row r="302" customHeight="1" spans="1:16">
      <c r="A302" s="61">
        <v>298</v>
      </c>
      <c r="B302" s="36">
        <v>2014014733</v>
      </c>
      <c r="C302" s="38" t="s">
        <v>473</v>
      </c>
      <c r="D302" s="38">
        <v>2014</v>
      </c>
      <c r="E302" s="62" t="s">
        <v>448</v>
      </c>
      <c r="F302" s="42">
        <v>7.3</v>
      </c>
      <c r="G302" s="41">
        <v>56.74</v>
      </c>
      <c r="H302" s="41">
        <v>4.9</v>
      </c>
      <c r="I302" s="59">
        <v>68.94</v>
      </c>
      <c r="J302" s="36">
        <v>26</v>
      </c>
      <c r="K302" s="38">
        <v>28</v>
      </c>
      <c r="L302" s="65">
        <f t="shared" si="25"/>
        <v>0.928571428571429</v>
      </c>
      <c r="M302" s="36">
        <v>159</v>
      </c>
      <c r="N302" s="37">
        <v>167</v>
      </c>
      <c r="O302" s="65">
        <f t="shared" si="24"/>
        <v>0.952095808383233</v>
      </c>
      <c r="P302" s="60"/>
    </row>
    <row r="303" customHeight="1" spans="1:16">
      <c r="A303" s="61">
        <v>299</v>
      </c>
      <c r="B303" s="36">
        <v>2014014732</v>
      </c>
      <c r="C303" s="38" t="s">
        <v>474</v>
      </c>
      <c r="D303" s="38">
        <v>2014</v>
      </c>
      <c r="E303" s="62" t="s">
        <v>448</v>
      </c>
      <c r="F303" s="42">
        <v>7.3</v>
      </c>
      <c r="G303" s="41">
        <v>54.15</v>
      </c>
      <c r="H303" s="41">
        <v>4.6</v>
      </c>
      <c r="I303" s="59">
        <v>66.05</v>
      </c>
      <c r="J303" s="36">
        <v>27</v>
      </c>
      <c r="K303" s="38">
        <v>28</v>
      </c>
      <c r="L303" s="65">
        <f t="shared" ref="L303:L334" si="26">IFERROR(J303/K303,"")</f>
        <v>0.964285714285714</v>
      </c>
      <c r="M303" s="36">
        <v>164</v>
      </c>
      <c r="N303" s="37">
        <v>167</v>
      </c>
      <c r="O303" s="65">
        <f t="shared" si="24"/>
        <v>0.982035928143713</v>
      </c>
      <c r="P303" s="60"/>
    </row>
    <row r="304" customHeight="1" spans="1:16">
      <c r="A304" s="61">
        <v>300</v>
      </c>
      <c r="B304" s="36">
        <v>2014014734</v>
      </c>
      <c r="C304" s="38" t="s">
        <v>475</v>
      </c>
      <c r="D304" s="38">
        <v>2014</v>
      </c>
      <c r="E304" s="62" t="s">
        <v>448</v>
      </c>
      <c r="F304" s="42">
        <v>7.3</v>
      </c>
      <c r="G304" s="41">
        <v>47.44</v>
      </c>
      <c r="H304" s="41">
        <v>5.7</v>
      </c>
      <c r="I304" s="59">
        <v>60.44</v>
      </c>
      <c r="J304" s="36">
        <v>28</v>
      </c>
      <c r="K304" s="38">
        <v>28</v>
      </c>
      <c r="L304" s="65">
        <f t="shared" si="26"/>
        <v>1</v>
      </c>
      <c r="M304" s="36">
        <v>167</v>
      </c>
      <c r="N304" s="37">
        <v>167</v>
      </c>
      <c r="O304" s="65">
        <f t="shared" si="24"/>
        <v>1</v>
      </c>
      <c r="P304" s="60"/>
    </row>
    <row r="305" customHeight="1" spans="1:16">
      <c r="A305" s="61">
        <v>301</v>
      </c>
      <c r="B305" s="36">
        <v>2014014764</v>
      </c>
      <c r="C305" s="38" t="s">
        <v>476</v>
      </c>
      <c r="D305" s="38">
        <v>2014</v>
      </c>
      <c r="E305" s="62" t="s">
        <v>477</v>
      </c>
      <c r="F305" s="42">
        <v>10</v>
      </c>
      <c r="G305" s="41">
        <v>71.85</v>
      </c>
      <c r="H305" s="41">
        <v>5.6</v>
      </c>
      <c r="I305" s="59">
        <v>87.48</v>
      </c>
      <c r="J305" s="36">
        <v>1</v>
      </c>
      <c r="K305" s="38">
        <v>26</v>
      </c>
      <c r="L305" s="65">
        <f t="shared" si="26"/>
        <v>0.0384615384615385</v>
      </c>
      <c r="M305" s="36">
        <v>10</v>
      </c>
      <c r="N305" s="37">
        <v>167</v>
      </c>
      <c r="O305" s="65">
        <f t="shared" si="24"/>
        <v>0.0598802395209581</v>
      </c>
      <c r="P305" s="60"/>
    </row>
    <row r="306" customHeight="1" spans="1:16">
      <c r="A306" s="61">
        <v>302</v>
      </c>
      <c r="B306" s="36">
        <v>2014014779</v>
      </c>
      <c r="C306" s="38" t="s">
        <v>478</v>
      </c>
      <c r="D306" s="38">
        <v>2014</v>
      </c>
      <c r="E306" s="62" t="s">
        <v>477</v>
      </c>
      <c r="F306" s="42">
        <v>8.3</v>
      </c>
      <c r="G306" s="41">
        <v>73.56</v>
      </c>
      <c r="H306" s="41">
        <v>5.6</v>
      </c>
      <c r="I306" s="59">
        <v>87.46</v>
      </c>
      <c r="J306" s="36">
        <v>2</v>
      </c>
      <c r="K306" s="38">
        <v>26</v>
      </c>
      <c r="L306" s="65">
        <f t="shared" si="26"/>
        <v>0.0769230769230769</v>
      </c>
      <c r="M306" s="36">
        <v>12</v>
      </c>
      <c r="N306" s="37">
        <v>167</v>
      </c>
      <c r="O306" s="65">
        <f t="shared" si="24"/>
        <v>0.0718562874251497</v>
      </c>
      <c r="P306" s="60"/>
    </row>
    <row r="307" customHeight="1" spans="1:16">
      <c r="A307" s="61">
        <v>303</v>
      </c>
      <c r="B307" s="36">
        <v>2014014789</v>
      </c>
      <c r="C307" s="38" t="s">
        <v>479</v>
      </c>
      <c r="D307" s="38">
        <v>2014</v>
      </c>
      <c r="E307" s="62" t="s">
        <v>477</v>
      </c>
      <c r="F307" s="42">
        <v>7.15</v>
      </c>
      <c r="G307" s="41">
        <v>71.89</v>
      </c>
      <c r="H307" s="41">
        <v>6.5</v>
      </c>
      <c r="I307" s="59">
        <v>85.54</v>
      </c>
      <c r="J307" s="36">
        <v>3</v>
      </c>
      <c r="K307" s="38">
        <v>26</v>
      </c>
      <c r="L307" s="65">
        <f t="shared" si="26"/>
        <v>0.115384615384615</v>
      </c>
      <c r="M307" s="36">
        <v>26</v>
      </c>
      <c r="N307" s="37">
        <v>167</v>
      </c>
      <c r="O307" s="65">
        <f t="shared" si="24"/>
        <v>0.155688622754491</v>
      </c>
      <c r="P307" s="60"/>
    </row>
    <row r="308" customHeight="1" spans="1:16">
      <c r="A308" s="61">
        <v>304</v>
      </c>
      <c r="B308" s="36">
        <v>2014014777</v>
      </c>
      <c r="C308" s="38" t="s">
        <v>480</v>
      </c>
      <c r="D308" s="38">
        <v>2014</v>
      </c>
      <c r="E308" s="62" t="s">
        <v>477</v>
      </c>
      <c r="F308" s="42">
        <v>9.8</v>
      </c>
      <c r="G308" s="41">
        <v>69.08</v>
      </c>
      <c r="H308" s="41">
        <v>6.5</v>
      </c>
      <c r="I308" s="59">
        <v>85.38</v>
      </c>
      <c r="J308" s="36">
        <v>4</v>
      </c>
      <c r="K308" s="38">
        <v>26</v>
      </c>
      <c r="L308" s="65">
        <f t="shared" si="26"/>
        <v>0.153846153846154</v>
      </c>
      <c r="M308" s="36">
        <v>29</v>
      </c>
      <c r="N308" s="37">
        <v>167</v>
      </c>
      <c r="O308" s="65">
        <f t="shared" si="24"/>
        <v>0.173652694610778</v>
      </c>
      <c r="P308" s="60"/>
    </row>
    <row r="309" customHeight="1" spans="1:16">
      <c r="A309" s="61">
        <v>305</v>
      </c>
      <c r="B309" s="36">
        <v>2014014782</v>
      </c>
      <c r="C309" s="38" t="s">
        <v>481</v>
      </c>
      <c r="D309" s="38">
        <v>2014</v>
      </c>
      <c r="E309" s="62" t="s">
        <v>477</v>
      </c>
      <c r="F309" s="42">
        <v>8.3</v>
      </c>
      <c r="G309" s="41">
        <v>71.13</v>
      </c>
      <c r="H309" s="41">
        <v>5.6</v>
      </c>
      <c r="I309" s="59">
        <v>85.03</v>
      </c>
      <c r="J309" s="36">
        <v>5</v>
      </c>
      <c r="K309" s="38">
        <v>26</v>
      </c>
      <c r="L309" s="65">
        <f t="shared" si="26"/>
        <v>0.192307692307692</v>
      </c>
      <c r="M309" s="36">
        <v>33</v>
      </c>
      <c r="N309" s="37">
        <v>167</v>
      </c>
      <c r="O309" s="65">
        <f t="shared" si="24"/>
        <v>0.197604790419162</v>
      </c>
      <c r="P309" s="60"/>
    </row>
    <row r="310" customHeight="1" spans="1:16">
      <c r="A310" s="61">
        <v>306</v>
      </c>
      <c r="B310" s="36">
        <v>2014014775</v>
      </c>
      <c r="C310" s="38" t="s">
        <v>482</v>
      </c>
      <c r="D310" s="38">
        <v>2014</v>
      </c>
      <c r="E310" s="62" t="s">
        <v>477</v>
      </c>
      <c r="F310" s="42">
        <v>7</v>
      </c>
      <c r="G310" s="41">
        <v>70.2</v>
      </c>
      <c r="H310" s="41">
        <v>6</v>
      </c>
      <c r="I310" s="59">
        <v>83.2</v>
      </c>
      <c r="J310" s="36">
        <v>6</v>
      </c>
      <c r="K310" s="38">
        <v>26</v>
      </c>
      <c r="L310" s="65">
        <f t="shared" si="26"/>
        <v>0.230769230769231</v>
      </c>
      <c r="M310" s="36">
        <v>52</v>
      </c>
      <c r="N310" s="37">
        <v>167</v>
      </c>
      <c r="O310" s="65">
        <f t="shared" si="24"/>
        <v>0.311377245508982</v>
      </c>
      <c r="P310" s="60"/>
    </row>
    <row r="311" customHeight="1" spans="1:16">
      <c r="A311" s="61">
        <v>307</v>
      </c>
      <c r="B311" s="36">
        <v>2014014776</v>
      </c>
      <c r="C311" s="38" t="s">
        <v>483</v>
      </c>
      <c r="D311" s="38">
        <v>2014</v>
      </c>
      <c r="E311" s="62" t="s">
        <v>477</v>
      </c>
      <c r="F311" s="42">
        <v>8.3</v>
      </c>
      <c r="G311" s="41">
        <v>69.27</v>
      </c>
      <c r="H311" s="41">
        <v>5.6</v>
      </c>
      <c r="I311" s="59">
        <v>83.17</v>
      </c>
      <c r="J311" s="36">
        <v>7</v>
      </c>
      <c r="K311" s="38">
        <v>26</v>
      </c>
      <c r="L311" s="65">
        <f t="shared" si="26"/>
        <v>0.269230769230769</v>
      </c>
      <c r="M311" s="36">
        <v>54</v>
      </c>
      <c r="N311" s="37">
        <v>167</v>
      </c>
      <c r="O311" s="65">
        <f t="shared" si="24"/>
        <v>0.323353293413174</v>
      </c>
      <c r="P311" s="60"/>
    </row>
    <row r="312" customHeight="1" spans="1:16">
      <c r="A312" s="61">
        <v>308</v>
      </c>
      <c r="B312" s="36">
        <v>2014014780</v>
      </c>
      <c r="C312" s="38" t="s">
        <v>484</v>
      </c>
      <c r="D312" s="38">
        <v>2014</v>
      </c>
      <c r="E312" s="62" t="s">
        <v>477</v>
      </c>
      <c r="F312" s="42">
        <v>7.5</v>
      </c>
      <c r="G312" s="41">
        <v>68.14</v>
      </c>
      <c r="H312" s="41">
        <v>6.5</v>
      </c>
      <c r="I312" s="59">
        <v>82.14</v>
      </c>
      <c r="J312" s="36">
        <v>8</v>
      </c>
      <c r="K312" s="38">
        <v>26</v>
      </c>
      <c r="L312" s="65">
        <f t="shared" si="26"/>
        <v>0.307692307692308</v>
      </c>
      <c r="M312" s="36">
        <v>61</v>
      </c>
      <c r="N312" s="37">
        <v>167</v>
      </c>
      <c r="O312" s="65">
        <f t="shared" si="24"/>
        <v>0.365269461077844</v>
      </c>
      <c r="P312" s="60"/>
    </row>
    <row r="313" customHeight="1" spans="1:16">
      <c r="A313" s="61">
        <v>309</v>
      </c>
      <c r="B313" s="36">
        <v>2014014781</v>
      </c>
      <c r="C313" s="38" t="s">
        <v>485</v>
      </c>
      <c r="D313" s="38">
        <v>2014</v>
      </c>
      <c r="E313" s="62" t="s">
        <v>477</v>
      </c>
      <c r="F313" s="42">
        <v>7.6</v>
      </c>
      <c r="G313" s="41">
        <v>67.93</v>
      </c>
      <c r="H313" s="41">
        <v>6.6</v>
      </c>
      <c r="I313" s="59">
        <v>82.13</v>
      </c>
      <c r="J313" s="36">
        <v>9</v>
      </c>
      <c r="K313" s="38">
        <v>26</v>
      </c>
      <c r="L313" s="65">
        <f t="shared" si="26"/>
        <v>0.346153846153846</v>
      </c>
      <c r="M313" s="36">
        <v>62</v>
      </c>
      <c r="N313" s="37">
        <v>167</v>
      </c>
      <c r="O313" s="65">
        <f t="shared" si="24"/>
        <v>0.37125748502994</v>
      </c>
      <c r="P313" s="60"/>
    </row>
    <row r="314" customHeight="1" spans="1:16">
      <c r="A314" s="61">
        <v>310</v>
      </c>
      <c r="B314" s="36">
        <v>2014014785</v>
      </c>
      <c r="C314" s="38" t="s">
        <v>486</v>
      </c>
      <c r="D314" s="38">
        <v>2014</v>
      </c>
      <c r="E314" s="62" t="s">
        <v>477</v>
      </c>
      <c r="F314" s="42">
        <v>7</v>
      </c>
      <c r="G314" s="41">
        <v>69.24</v>
      </c>
      <c r="H314" s="41">
        <v>5.6</v>
      </c>
      <c r="I314" s="59">
        <v>81.84</v>
      </c>
      <c r="J314" s="36">
        <v>10</v>
      </c>
      <c r="K314" s="38">
        <v>26</v>
      </c>
      <c r="L314" s="65">
        <f t="shared" si="26"/>
        <v>0.384615384615385</v>
      </c>
      <c r="M314" s="36">
        <v>64</v>
      </c>
      <c r="N314" s="37">
        <v>167</v>
      </c>
      <c r="O314" s="65">
        <f t="shared" si="24"/>
        <v>0.383233532934132</v>
      </c>
      <c r="P314" s="60"/>
    </row>
    <row r="315" customHeight="1" spans="1:16">
      <c r="A315" s="61">
        <v>311</v>
      </c>
      <c r="B315" s="36">
        <v>2014014774</v>
      </c>
      <c r="C315" s="38" t="s">
        <v>487</v>
      </c>
      <c r="D315" s="38">
        <v>2014</v>
      </c>
      <c r="E315" s="62" t="s">
        <v>477</v>
      </c>
      <c r="F315" s="42">
        <v>10</v>
      </c>
      <c r="G315" s="41">
        <v>65.73</v>
      </c>
      <c r="H315" s="41">
        <v>6.1</v>
      </c>
      <c r="I315" s="59">
        <v>81.83</v>
      </c>
      <c r="J315" s="36">
        <v>11</v>
      </c>
      <c r="K315" s="38">
        <v>26</v>
      </c>
      <c r="L315" s="65">
        <f t="shared" si="26"/>
        <v>0.423076923076923</v>
      </c>
      <c r="M315" s="36">
        <v>65</v>
      </c>
      <c r="N315" s="37">
        <v>167</v>
      </c>
      <c r="O315" s="65">
        <f t="shared" si="24"/>
        <v>0.389221556886228</v>
      </c>
      <c r="P315" s="60"/>
    </row>
    <row r="316" customHeight="1" spans="1:16">
      <c r="A316" s="61">
        <v>312</v>
      </c>
      <c r="B316" s="36">
        <v>2014014784</v>
      </c>
      <c r="C316" s="38" t="s">
        <v>488</v>
      </c>
      <c r="D316" s="38">
        <v>2014</v>
      </c>
      <c r="E316" s="62" t="s">
        <v>477</v>
      </c>
      <c r="F316" s="42">
        <v>7</v>
      </c>
      <c r="G316" s="41">
        <v>67.57</v>
      </c>
      <c r="H316" s="41">
        <v>6.6</v>
      </c>
      <c r="I316" s="59">
        <v>81.17</v>
      </c>
      <c r="J316" s="36">
        <v>12</v>
      </c>
      <c r="K316" s="38">
        <v>26</v>
      </c>
      <c r="L316" s="65">
        <f t="shared" si="26"/>
        <v>0.461538461538462</v>
      </c>
      <c r="M316" s="36">
        <v>69</v>
      </c>
      <c r="N316" s="37">
        <v>167</v>
      </c>
      <c r="O316" s="65">
        <f t="shared" si="24"/>
        <v>0.413173652694611</v>
      </c>
      <c r="P316" s="60"/>
    </row>
    <row r="317" customHeight="1" spans="1:16">
      <c r="A317" s="61">
        <v>313</v>
      </c>
      <c r="B317" s="36">
        <v>2014014769</v>
      </c>
      <c r="C317" s="38" t="s">
        <v>489</v>
      </c>
      <c r="D317" s="38">
        <v>2014</v>
      </c>
      <c r="E317" s="62" t="s">
        <v>477</v>
      </c>
      <c r="F317" s="42">
        <v>7</v>
      </c>
      <c r="G317" s="41">
        <v>69.19</v>
      </c>
      <c r="H317" s="41">
        <v>4.6</v>
      </c>
      <c r="I317" s="59">
        <v>80.79</v>
      </c>
      <c r="J317" s="36">
        <v>13</v>
      </c>
      <c r="K317" s="38">
        <v>26</v>
      </c>
      <c r="L317" s="65">
        <f t="shared" si="26"/>
        <v>0.5</v>
      </c>
      <c r="M317" s="36">
        <v>74</v>
      </c>
      <c r="N317" s="37">
        <v>167</v>
      </c>
      <c r="O317" s="65">
        <f t="shared" si="24"/>
        <v>0.44311377245509</v>
      </c>
      <c r="P317" s="60"/>
    </row>
    <row r="318" customHeight="1" spans="1:16">
      <c r="A318" s="61">
        <v>314</v>
      </c>
      <c r="B318" s="36">
        <v>2014014771</v>
      </c>
      <c r="C318" s="38" t="s">
        <v>490</v>
      </c>
      <c r="D318" s="38">
        <v>2014</v>
      </c>
      <c r="E318" s="62" t="s">
        <v>477</v>
      </c>
      <c r="F318" s="42">
        <v>7.85</v>
      </c>
      <c r="G318" s="41">
        <v>66.4</v>
      </c>
      <c r="H318" s="41">
        <v>5.5</v>
      </c>
      <c r="I318" s="59">
        <v>79.75</v>
      </c>
      <c r="J318" s="36">
        <v>14</v>
      </c>
      <c r="K318" s="38">
        <v>26</v>
      </c>
      <c r="L318" s="65">
        <f t="shared" si="26"/>
        <v>0.538461538461538</v>
      </c>
      <c r="M318" s="36">
        <v>86</v>
      </c>
      <c r="N318" s="37">
        <v>167</v>
      </c>
      <c r="O318" s="65">
        <f t="shared" si="24"/>
        <v>0.514970059880239</v>
      </c>
      <c r="P318" s="60"/>
    </row>
    <row r="319" customHeight="1" spans="1:16">
      <c r="A319" s="61">
        <v>315</v>
      </c>
      <c r="B319" s="36">
        <v>2014014767</v>
      </c>
      <c r="C319" s="38" t="s">
        <v>491</v>
      </c>
      <c r="D319" s="38">
        <v>2014</v>
      </c>
      <c r="E319" s="62" t="s">
        <v>477</v>
      </c>
      <c r="F319" s="42">
        <v>7.35</v>
      </c>
      <c r="G319" s="41">
        <v>65.88</v>
      </c>
      <c r="H319" s="41">
        <v>5.4</v>
      </c>
      <c r="I319" s="59">
        <v>78.63</v>
      </c>
      <c r="J319" s="36">
        <v>15</v>
      </c>
      <c r="K319" s="38">
        <v>26</v>
      </c>
      <c r="L319" s="65">
        <f t="shared" si="26"/>
        <v>0.576923076923077</v>
      </c>
      <c r="M319" s="36">
        <v>100</v>
      </c>
      <c r="N319" s="37">
        <v>167</v>
      </c>
      <c r="O319" s="65">
        <f t="shared" si="24"/>
        <v>0.598802395209581</v>
      </c>
      <c r="P319" s="60"/>
    </row>
    <row r="320" customHeight="1" spans="1:16">
      <c r="A320" s="61">
        <v>316</v>
      </c>
      <c r="B320" s="36">
        <v>2014014765</v>
      </c>
      <c r="C320" s="38" t="s">
        <v>492</v>
      </c>
      <c r="D320" s="38">
        <v>2014</v>
      </c>
      <c r="E320" s="62" t="s">
        <v>477</v>
      </c>
      <c r="F320" s="42">
        <v>7.8</v>
      </c>
      <c r="G320" s="41">
        <v>65.11</v>
      </c>
      <c r="H320" s="41">
        <v>5.6</v>
      </c>
      <c r="I320" s="59">
        <v>78.51</v>
      </c>
      <c r="J320" s="36">
        <v>16</v>
      </c>
      <c r="K320" s="38">
        <v>26</v>
      </c>
      <c r="L320" s="65">
        <f t="shared" si="26"/>
        <v>0.615384615384615</v>
      </c>
      <c r="M320" s="36">
        <v>101</v>
      </c>
      <c r="N320" s="37">
        <v>167</v>
      </c>
      <c r="O320" s="65">
        <f t="shared" si="24"/>
        <v>0.604790419161677</v>
      </c>
      <c r="P320" s="60"/>
    </row>
    <row r="321" customHeight="1" spans="1:16">
      <c r="A321" s="61">
        <v>317</v>
      </c>
      <c r="B321" s="36">
        <v>2014014778</v>
      </c>
      <c r="C321" s="38" t="s">
        <v>493</v>
      </c>
      <c r="D321" s="38">
        <v>2014</v>
      </c>
      <c r="E321" s="62" t="s">
        <v>477</v>
      </c>
      <c r="F321" s="42">
        <v>7.4</v>
      </c>
      <c r="G321" s="41">
        <v>65.09</v>
      </c>
      <c r="H321" s="41">
        <v>5.6</v>
      </c>
      <c r="I321" s="59">
        <v>78.09</v>
      </c>
      <c r="J321" s="36">
        <v>17</v>
      </c>
      <c r="K321" s="38">
        <v>26</v>
      </c>
      <c r="L321" s="65">
        <f t="shared" si="26"/>
        <v>0.653846153846154</v>
      </c>
      <c r="M321" s="36">
        <v>105</v>
      </c>
      <c r="N321" s="37">
        <v>167</v>
      </c>
      <c r="O321" s="65">
        <f t="shared" si="24"/>
        <v>0.62874251497006</v>
      </c>
      <c r="P321" s="60"/>
    </row>
    <row r="322" customHeight="1" spans="1:16">
      <c r="A322" s="61">
        <v>318</v>
      </c>
      <c r="B322" s="36">
        <v>2014014788</v>
      </c>
      <c r="C322" s="38" t="s">
        <v>494</v>
      </c>
      <c r="D322" s="38">
        <v>2014</v>
      </c>
      <c r="E322" s="62" t="s">
        <v>477</v>
      </c>
      <c r="F322" s="42">
        <v>7</v>
      </c>
      <c r="G322" s="41">
        <v>65.23</v>
      </c>
      <c r="H322" s="41">
        <v>5.8</v>
      </c>
      <c r="I322" s="59">
        <v>78.03</v>
      </c>
      <c r="J322" s="36">
        <v>18</v>
      </c>
      <c r="K322" s="38">
        <v>26</v>
      </c>
      <c r="L322" s="65">
        <f t="shared" si="26"/>
        <v>0.692307692307692</v>
      </c>
      <c r="M322" s="36">
        <v>107</v>
      </c>
      <c r="N322" s="37">
        <v>167</v>
      </c>
      <c r="O322" s="65">
        <f t="shared" ref="O322:O385" si="27">IFERROR(M322/N322,"")</f>
        <v>0.640718562874252</v>
      </c>
      <c r="P322" s="60"/>
    </row>
    <row r="323" customHeight="1" spans="1:16">
      <c r="A323" s="61">
        <v>319</v>
      </c>
      <c r="B323" s="36">
        <v>2014010865</v>
      </c>
      <c r="C323" s="38" t="s">
        <v>495</v>
      </c>
      <c r="D323" s="38">
        <v>2014</v>
      </c>
      <c r="E323" s="62" t="s">
        <v>477</v>
      </c>
      <c r="F323" s="42">
        <v>7.3</v>
      </c>
      <c r="G323" s="41">
        <v>63.44</v>
      </c>
      <c r="H323" s="41">
        <v>4.8</v>
      </c>
      <c r="I323" s="59">
        <v>75.54</v>
      </c>
      <c r="J323" s="36">
        <v>19</v>
      </c>
      <c r="K323" s="38">
        <v>26</v>
      </c>
      <c r="L323" s="65">
        <f t="shared" si="26"/>
        <v>0.730769230769231</v>
      </c>
      <c r="M323" s="36">
        <v>123</v>
      </c>
      <c r="N323" s="37">
        <v>167</v>
      </c>
      <c r="O323" s="65">
        <f t="shared" si="27"/>
        <v>0.736526946107784</v>
      </c>
      <c r="P323" s="60"/>
    </row>
    <row r="324" customHeight="1" spans="1:16">
      <c r="A324" s="61">
        <v>320</v>
      </c>
      <c r="B324" s="36">
        <v>2014014762</v>
      </c>
      <c r="C324" s="38" t="s">
        <v>496</v>
      </c>
      <c r="D324" s="38">
        <v>2014</v>
      </c>
      <c r="E324" s="62" t="s">
        <v>477</v>
      </c>
      <c r="F324" s="42">
        <v>7</v>
      </c>
      <c r="G324" s="41">
        <v>60.9</v>
      </c>
      <c r="H324" s="41">
        <v>4.6</v>
      </c>
      <c r="I324" s="59">
        <v>72.5</v>
      </c>
      <c r="J324" s="36">
        <v>20</v>
      </c>
      <c r="K324" s="38">
        <v>26</v>
      </c>
      <c r="L324" s="65">
        <f t="shared" si="26"/>
        <v>0.769230769230769</v>
      </c>
      <c r="M324" s="36">
        <v>142</v>
      </c>
      <c r="N324" s="37">
        <v>167</v>
      </c>
      <c r="O324" s="65">
        <f t="shared" si="27"/>
        <v>0.850299401197605</v>
      </c>
      <c r="P324" s="60"/>
    </row>
    <row r="325" customHeight="1" spans="1:16">
      <c r="A325" s="61">
        <v>321</v>
      </c>
      <c r="B325" s="36">
        <v>2014010905</v>
      </c>
      <c r="C325" s="38" t="s">
        <v>497</v>
      </c>
      <c r="D325" s="38">
        <v>2014</v>
      </c>
      <c r="E325" s="62" t="s">
        <v>477</v>
      </c>
      <c r="F325" s="42">
        <v>7.05</v>
      </c>
      <c r="G325" s="41">
        <v>60.14</v>
      </c>
      <c r="H325" s="41">
        <v>5.2</v>
      </c>
      <c r="I325" s="59">
        <v>72.39</v>
      </c>
      <c r="J325" s="36">
        <v>21</v>
      </c>
      <c r="K325" s="38">
        <v>26</v>
      </c>
      <c r="L325" s="65">
        <f t="shared" si="26"/>
        <v>0.807692307692308</v>
      </c>
      <c r="M325" s="36">
        <v>143</v>
      </c>
      <c r="N325" s="37">
        <v>167</v>
      </c>
      <c r="O325" s="65">
        <f t="shared" si="27"/>
        <v>0.856287425149701</v>
      </c>
      <c r="P325" s="60"/>
    </row>
    <row r="326" customHeight="1" spans="1:16">
      <c r="A326" s="61">
        <v>322</v>
      </c>
      <c r="B326" s="36">
        <v>2014014770</v>
      </c>
      <c r="C326" s="38" t="s">
        <v>498</v>
      </c>
      <c r="D326" s="38">
        <v>2014</v>
      </c>
      <c r="E326" s="62" t="s">
        <v>477</v>
      </c>
      <c r="F326" s="42">
        <v>7.8</v>
      </c>
      <c r="G326" s="41">
        <v>59.62</v>
      </c>
      <c r="H326" s="41">
        <v>4.95</v>
      </c>
      <c r="I326" s="59">
        <v>72.37</v>
      </c>
      <c r="J326" s="36">
        <v>22</v>
      </c>
      <c r="K326" s="38">
        <v>26</v>
      </c>
      <c r="L326" s="65">
        <f t="shared" si="26"/>
        <v>0.846153846153846</v>
      </c>
      <c r="M326" s="36">
        <v>144</v>
      </c>
      <c r="N326" s="37">
        <v>167</v>
      </c>
      <c r="O326" s="65">
        <f t="shared" si="27"/>
        <v>0.862275449101796</v>
      </c>
      <c r="P326" s="60"/>
    </row>
    <row r="327" customHeight="1" spans="1:16">
      <c r="A327" s="61">
        <v>323</v>
      </c>
      <c r="B327" s="36">
        <v>2014014772</v>
      </c>
      <c r="C327" s="38" t="s">
        <v>499</v>
      </c>
      <c r="D327" s="38">
        <v>2014</v>
      </c>
      <c r="E327" s="62" t="s">
        <v>477</v>
      </c>
      <c r="F327" s="42">
        <v>7</v>
      </c>
      <c r="G327" s="41">
        <v>60.04</v>
      </c>
      <c r="H327" s="41">
        <v>5.1</v>
      </c>
      <c r="I327" s="59">
        <v>72.14</v>
      </c>
      <c r="J327" s="36">
        <v>23</v>
      </c>
      <c r="K327" s="38">
        <v>26</v>
      </c>
      <c r="L327" s="65">
        <f t="shared" si="26"/>
        <v>0.884615384615385</v>
      </c>
      <c r="M327" s="36">
        <v>147</v>
      </c>
      <c r="N327" s="37">
        <v>167</v>
      </c>
      <c r="O327" s="65">
        <f t="shared" si="27"/>
        <v>0.880239520958084</v>
      </c>
      <c r="P327" s="60"/>
    </row>
    <row r="328" customHeight="1" spans="1:16">
      <c r="A328" s="61">
        <v>324</v>
      </c>
      <c r="B328" s="36">
        <v>2014014763</v>
      </c>
      <c r="C328" s="38" t="s">
        <v>500</v>
      </c>
      <c r="D328" s="38">
        <v>2014</v>
      </c>
      <c r="E328" s="62" t="s">
        <v>477</v>
      </c>
      <c r="F328" s="42">
        <v>7</v>
      </c>
      <c r="G328" s="41">
        <v>58.87</v>
      </c>
      <c r="H328" s="41">
        <v>5.5</v>
      </c>
      <c r="I328" s="59">
        <v>71.37</v>
      </c>
      <c r="J328" s="36">
        <v>24</v>
      </c>
      <c r="K328" s="38">
        <v>26</v>
      </c>
      <c r="L328" s="65">
        <f t="shared" si="26"/>
        <v>0.923076923076923</v>
      </c>
      <c r="M328" s="36">
        <v>151</v>
      </c>
      <c r="N328" s="37">
        <v>167</v>
      </c>
      <c r="O328" s="65">
        <f t="shared" si="27"/>
        <v>0.904191616766467</v>
      </c>
      <c r="P328" s="60"/>
    </row>
    <row r="329" customHeight="1" spans="1:16">
      <c r="A329" s="61">
        <v>325</v>
      </c>
      <c r="B329" s="36">
        <v>2014014773</v>
      </c>
      <c r="C329" s="38" t="s">
        <v>501</v>
      </c>
      <c r="D329" s="38">
        <v>2014</v>
      </c>
      <c r="E329" s="62" t="s">
        <v>477</v>
      </c>
      <c r="F329" s="42">
        <v>7</v>
      </c>
      <c r="G329" s="41">
        <v>57.33</v>
      </c>
      <c r="H329" s="41">
        <v>5.4</v>
      </c>
      <c r="I329" s="59">
        <v>69.73</v>
      </c>
      <c r="J329" s="36">
        <v>25</v>
      </c>
      <c r="K329" s="38">
        <v>26</v>
      </c>
      <c r="L329" s="65">
        <f t="shared" si="26"/>
        <v>0.961538461538462</v>
      </c>
      <c r="M329" s="36">
        <v>154</v>
      </c>
      <c r="N329" s="37">
        <v>167</v>
      </c>
      <c r="O329" s="65">
        <f t="shared" si="27"/>
        <v>0.922155688622755</v>
      </c>
      <c r="P329" s="60"/>
    </row>
    <row r="330" customHeight="1" spans="1:16">
      <c r="A330" s="61">
        <v>326</v>
      </c>
      <c r="B330" s="36">
        <v>2014014761</v>
      </c>
      <c r="C330" s="38" t="s">
        <v>502</v>
      </c>
      <c r="D330" s="38">
        <v>2014</v>
      </c>
      <c r="E330" s="62" t="s">
        <v>477</v>
      </c>
      <c r="F330" s="42">
        <v>7.65</v>
      </c>
      <c r="G330" s="41">
        <v>56.66</v>
      </c>
      <c r="H330" s="41">
        <v>5.1</v>
      </c>
      <c r="I330" s="59">
        <v>69.41</v>
      </c>
      <c r="J330" s="36">
        <v>26</v>
      </c>
      <c r="K330" s="38">
        <v>26</v>
      </c>
      <c r="L330" s="65">
        <f t="shared" si="26"/>
        <v>1</v>
      </c>
      <c r="M330" s="36">
        <v>156</v>
      </c>
      <c r="N330" s="37">
        <v>167</v>
      </c>
      <c r="O330" s="65">
        <f t="shared" si="27"/>
        <v>0.934131736526946</v>
      </c>
      <c r="P330" s="60"/>
    </row>
    <row r="331" customHeight="1" spans="1:16">
      <c r="A331" s="61">
        <v>327</v>
      </c>
      <c r="B331" s="36">
        <v>2014014817</v>
      </c>
      <c r="C331" s="38" t="s">
        <v>503</v>
      </c>
      <c r="D331" s="38">
        <v>2014</v>
      </c>
      <c r="E331" s="62" t="s">
        <v>504</v>
      </c>
      <c r="F331" s="42">
        <v>10</v>
      </c>
      <c r="G331" s="41">
        <v>72.23</v>
      </c>
      <c r="H331" s="41">
        <v>7</v>
      </c>
      <c r="I331" s="59">
        <v>89.23</v>
      </c>
      <c r="J331" s="36">
        <v>1</v>
      </c>
      <c r="K331" s="38">
        <v>29</v>
      </c>
      <c r="L331" s="65">
        <f t="shared" si="26"/>
        <v>0.0344827586206897</v>
      </c>
      <c r="M331" s="36">
        <v>3</v>
      </c>
      <c r="N331" s="37">
        <v>167</v>
      </c>
      <c r="O331" s="65">
        <f t="shared" si="27"/>
        <v>0.0179640718562874</v>
      </c>
      <c r="P331" s="60"/>
    </row>
    <row r="332" customHeight="1" spans="1:16">
      <c r="A332" s="61">
        <v>328</v>
      </c>
      <c r="B332" s="36">
        <v>2014014803</v>
      </c>
      <c r="C332" s="38" t="s">
        <v>505</v>
      </c>
      <c r="D332" s="38">
        <v>2014</v>
      </c>
      <c r="E332" s="62" t="s">
        <v>504</v>
      </c>
      <c r="F332" s="42">
        <v>8.75</v>
      </c>
      <c r="G332" s="41">
        <v>73.08</v>
      </c>
      <c r="H332" s="41">
        <v>6.55</v>
      </c>
      <c r="I332" s="59">
        <v>88.38</v>
      </c>
      <c r="J332" s="36">
        <v>2</v>
      </c>
      <c r="K332" s="38">
        <v>29</v>
      </c>
      <c r="L332" s="65">
        <f t="shared" si="26"/>
        <v>0.0689655172413793</v>
      </c>
      <c r="M332" s="36">
        <v>7</v>
      </c>
      <c r="N332" s="37">
        <v>167</v>
      </c>
      <c r="O332" s="65">
        <f t="shared" si="27"/>
        <v>0.0419161676646707</v>
      </c>
      <c r="P332" s="60"/>
    </row>
    <row r="333" customHeight="1" spans="1:16">
      <c r="A333" s="61">
        <v>329</v>
      </c>
      <c r="B333" s="36">
        <v>2014014815</v>
      </c>
      <c r="C333" s="38" t="s">
        <v>506</v>
      </c>
      <c r="D333" s="38">
        <v>2014</v>
      </c>
      <c r="E333" s="62" t="s">
        <v>504</v>
      </c>
      <c r="F333" s="42">
        <v>7.9</v>
      </c>
      <c r="G333" s="41">
        <v>73.71</v>
      </c>
      <c r="H333" s="41">
        <v>6.6</v>
      </c>
      <c r="I333" s="59">
        <v>88.21</v>
      </c>
      <c r="J333" s="36">
        <v>3</v>
      </c>
      <c r="K333" s="38">
        <v>29</v>
      </c>
      <c r="L333" s="65">
        <f t="shared" si="26"/>
        <v>0.103448275862069</v>
      </c>
      <c r="M333" s="36">
        <v>8</v>
      </c>
      <c r="N333" s="37">
        <v>167</v>
      </c>
      <c r="O333" s="65">
        <f t="shared" si="27"/>
        <v>0.0479041916167665</v>
      </c>
      <c r="P333" s="60"/>
    </row>
    <row r="334" customHeight="1" spans="1:16">
      <c r="A334" s="61">
        <v>330</v>
      </c>
      <c r="B334" s="36">
        <v>2014014802</v>
      </c>
      <c r="C334" s="38" t="s">
        <v>507</v>
      </c>
      <c r="D334" s="38">
        <v>2014</v>
      </c>
      <c r="E334" s="62" t="s">
        <v>504</v>
      </c>
      <c r="F334" s="42">
        <v>7.1</v>
      </c>
      <c r="G334" s="41">
        <v>72.07</v>
      </c>
      <c r="H334" s="41">
        <v>8</v>
      </c>
      <c r="I334" s="59">
        <v>87.17</v>
      </c>
      <c r="J334" s="36">
        <v>4</v>
      </c>
      <c r="K334" s="38">
        <v>29</v>
      </c>
      <c r="L334" s="65">
        <f t="shared" si="26"/>
        <v>0.137931034482759</v>
      </c>
      <c r="M334" s="36">
        <v>13</v>
      </c>
      <c r="N334" s="37">
        <v>167</v>
      </c>
      <c r="O334" s="65">
        <f t="shared" si="27"/>
        <v>0.0778443113772455</v>
      </c>
      <c r="P334" s="60"/>
    </row>
    <row r="335" customHeight="1" spans="1:16">
      <c r="A335" s="61">
        <v>331</v>
      </c>
      <c r="B335" s="36">
        <v>2014014808</v>
      </c>
      <c r="C335" s="38" t="s">
        <v>508</v>
      </c>
      <c r="D335" s="38">
        <v>2014</v>
      </c>
      <c r="E335" s="62" t="s">
        <v>504</v>
      </c>
      <c r="F335" s="42">
        <v>9.35</v>
      </c>
      <c r="G335" s="41">
        <v>70.85</v>
      </c>
      <c r="H335" s="41">
        <v>5.6</v>
      </c>
      <c r="I335" s="59">
        <v>85.8</v>
      </c>
      <c r="J335" s="36">
        <v>5</v>
      </c>
      <c r="K335" s="38">
        <v>29</v>
      </c>
      <c r="L335" s="65">
        <f t="shared" ref="L335:L366" si="28">IFERROR(J335/K335,"")</f>
        <v>0.172413793103448</v>
      </c>
      <c r="M335" s="36">
        <v>21</v>
      </c>
      <c r="N335" s="37">
        <v>167</v>
      </c>
      <c r="O335" s="65">
        <f t="shared" si="27"/>
        <v>0.125748502994012</v>
      </c>
      <c r="P335" s="60"/>
    </row>
    <row r="336" customHeight="1" spans="1:16">
      <c r="A336" s="61">
        <v>332</v>
      </c>
      <c r="B336" s="36">
        <v>2014014818</v>
      </c>
      <c r="C336" s="38" t="s">
        <v>509</v>
      </c>
      <c r="D336" s="38">
        <v>2014</v>
      </c>
      <c r="E336" s="62" t="s">
        <v>504</v>
      </c>
      <c r="F336" s="42">
        <v>7.75</v>
      </c>
      <c r="G336" s="41">
        <v>71.82</v>
      </c>
      <c r="H336" s="41">
        <v>5.6</v>
      </c>
      <c r="I336" s="59">
        <v>85.17</v>
      </c>
      <c r="J336" s="36">
        <v>6</v>
      </c>
      <c r="K336" s="38">
        <v>29</v>
      </c>
      <c r="L336" s="65">
        <f t="shared" si="28"/>
        <v>0.206896551724138</v>
      </c>
      <c r="M336" s="36">
        <v>31</v>
      </c>
      <c r="N336" s="37">
        <v>167</v>
      </c>
      <c r="O336" s="65">
        <f t="shared" si="27"/>
        <v>0.18562874251497</v>
      </c>
      <c r="P336" s="60"/>
    </row>
    <row r="337" customHeight="1" spans="1:16">
      <c r="A337" s="61">
        <v>333</v>
      </c>
      <c r="B337" s="36">
        <v>2014014800</v>
      </c>
      <c r="C337" s="38" t="s">
        <v>510</v>
      </c>
      <c r="D337" s="38">
        <v>2014</v>
      </c>
      <c r="E337" s="62" t="s">
        <v>504</v>
      </c>
      <c r="F337" s="42">
        <v>10</v>
      </c>
      <c r="G337" s="41">
        <v>66.66</v>
      </c>
      <c r="H337" s="41">
        <v>8</v>
      </c>
      <c r="I337" s="59">
        <v>84.66</v>
      </c>
      <c r="J337" s="36">
        <v>7</v>
      </c>
      <c r="K337" s="38">
        <v>29</v>
      </c>
      <c r="L337" s="65">
        <f t="shared" si="28"/>
        <v>0.241379310344828</v>
      </c>
      <c r="M337" s="36">
        <v>35</v>
      </c>
      <c r="N337" s="37">
        <v>167</v>
      </c>
      <c r="O337" s="65">
        <f t="shared" si="27"/>
        <v>0.209580838323353</v>
      </c>
      <c r="P337" s="60"/>
    </row>
    <row r="338" customHeight="1" spans="1:16">
      <c r="A338" s="61">
        <v>334</v>
      </c>
      <c r="B338" s="36">
        <v>2014014812</v>
      </c>
      <c r="C338" s="38" t="s">
        <v>511</v>
      </c>
      <c r="D338" s="38">
        <v>2014</v>
      </c>
      <c r="E338" s="62" t="s">
        <v>504</v>
      </c>
      <c r="F338" s="42">
        <v>10</v>
      </c>
      <c r="G338" s="41">
        <v>66.69</v>
      </c>
      <c r="H338" s="41">
        <v>7.8</v>
      </c>
      <c r="I338" s="59">
        <v>84.49</v>
      </c>
      <c r="J338" s="36">
        <v>8</v>
      </c>
      <c r="K338" s="38">
        <v>29</v>
      </c>
      <c r="L338" s="65">
        <f t="shared" si="28"/>
        <v>0.275862068965517</v>
      </c>
      <c r="M338" s="36">
        <v>38</v>
      </c>
      <c r="N338" s="37">
        <v>167</v>
      </c>
      <c r="O338" s="65">
        <f t="shared" si="27"/>
        <v>0.227544910179641</v>
      </c>
      <c r="P338" s="60"/>
    </row>
    <row r="339" customHeight="1" spans="1:16">
      <c r="A339" s="61">
        <v>335</v>
      </c>
      <c r="B339" s="36">
        <v>2014014806</v>
      </c>
      <c r="C339" s="38" t="s">
        <v>512</v>
      </c>
      <c r="D339" s="38">
        <v>2014</v>
      </c>
      <c r="E339" s="62" t="s">
        <v>504</v>
      </c>
      <c r="F339" s="42">
        <v>10</v>
      </c>
      <c r="G339" s="41">
        <v>67.03</v>
      </c>
      <c r="H339" s="41">
        <v>6.4</v>
      </c>
      <c r="I339" s="59">
        <v>83.43</v>
      </c>
      <c r="J339" s="36">
        <v>9</v>
      </c>
      <c r="K339" s="38">
        <v>29</v>
      </c>
      <c r="L339" s="65">
        <f t="shared" si="28"/>
        <v>0.310344827586207</v>
      </c>
      <c r="M339" s="36">
        <v>48</v>
      </c>
      <c r="N339" s="37">
        <v>167</v>
      </c>
      <c r="O339" s="65">
        <f t="shared" si="27"/>
        <v>0.287425149700599</v>
      </c>
      <c r="P339" s="60"/>
    </row>
    <row r="340" customHeight="1" spans="1:16">
      <c r="A340" s="61">
        <v>336</v>
      </c>
      <c r="B340" s="36">
        <v>2014014814</v>
      </c>
      <c r="C340" s="38" t="s">
        <v>513</v>
      </c>
      <c r="D340" s="38">
        <v>2014</v>
      </c>
      <c r="E340" s="62" t="s">
        <v>504</v>
      </c>
      <c r="F340" s="42">
        <v>8.3</v>
      </c>
      <c r="G340" s="41">
        <v>68.55</v>
      </c>
      <c r="H340" s="41">
        <v>6.4</v>
      </c>
      <c r="I340" s="59">
        <v>83.25</v>
      </c>
      <c r="J340" s="36">
        <v>10</v>
      </c>
      <c r="K340" s="38">
        <v>29</v>
      </c>
      <c r="L340" s="65">
        <f t="shared" si="28"/>
        <v>0.344827586206897</v>
      </c>
      <c r="M340" s="36">
        <v>51</v>
      </c>
      <c r="N340" s="37">
        <v>167</v>
      </c>
      <c r="O340" s="65">
        <f t="shared" si="27"/>
        <v>0.305389221556886</v>
      </c>
      <c r="P340" s="60"/>
    </row>
    <row r="341" customHeight="1" spans="1:16">
      <c r="A341" s="61">
        <v>337</v>
      </c>
      <c r="B341" s="36">
        <v>2014014796</v>
      </c>
      <c r="C341" s="38" t="s">
        <v>514</v>
      </c>
      <c r="D341" s="38">
        <v>2014</v>
      </c>
      <c r="E341" s="62" t="s">
        <v>504</v>
      </c>
      <c r="F341" s="42">
        <v>8.5</v>
      </c>
      <c r="G341" s="41">
        <v>66.6</v>
      </c>
      <c r="H341" s="41">
        <v>7.6</v>
      </c>
      <c r="I341" s="59">
        <v>82.7</v>
      </c>
      <c r="J341" s="36">
        <v>11</v>
      </c>
      <c r="K341" s="38">
        <v>29</v>
      </c>
      <c r="L341" s="65">
        <f t="shared" si="28"/>
        <v>0.379310344827586</v>
      </c>
      <c r="M341" s="36">
        <v>56</v>
      </c>
      <c r="N341" s="37">
        <v>167</v>
      </c>
      <c r="O341" s="65">
        <f t="shared" si="27"/>
        <v>0.335329341317365</v>
      </c>
      <c r="P341" s="60"/>
    </row>
    <row r="342" customHeight="1" spans="1:16">
      <c r="A342" s="61">
        <v>338</v>
      </c>
      <c r="B342" s="36">
        <v>2014014809</v>
      </c>
      <c r="C342" s="38" t="s">
        <v>515</v>
      </c>
      <c r="D342" s="38">
        <v>2014</v>
      </c>
      <c r="E342" s="62" t="s">
        <v>504</v>
      </c>
      <c r="F342" s="42">
        <v>8.25</v>
      </c>
      <c r="G342" s="41">
        <v>68.59</v>
      </c>
      <c r="H342" s="41">
        <v>5.6</v>
      </c>
      <c r="I342" s="59">
        <v>82.44</v>
      </c>
      <c r="J342" s="36">
        <v>12</v>
      </c>
      <c r="K342" s="38">
        <v>29</v>
      </c>
      <c r="L342" s="65">
        <f t="shared" si="28"/>
        <v>0.413793103448276</v>
      </c>
      <c r="M342" s="36">
        <v>58</v>
      </c>
      <c r="N342" s="37">
        <v>167</v>
      </c>
      <c r="O342" s="65">
        <f t="shared" si="27"/>
        <v>0.347305389221557</v>
      </c>
      <c r="P342" s="60"/>
    </row>
    <row r="343" customHeight="1" spans="1:16">
      <c r="A343" s="61">
        <v>339</v>
      </c>
      <c r="B343" s="36">
        <v>2014014804</v>
      </c>
      <c r="C343" s="38" t="s">
        <v>516</v>
      </c>
      <c r="D343" s="38">
        <v>2014</v>
      </c>
      <c r="E343" s="62" t="s">
        <v>504</v>
      </c>
      <c r="F343" s="42">
        <v>7.6</v>
      </c>
      <c r="G343" s="41">
        <v>68.56</v>
      </c>
      <c r="H343" s="41">
        <v>5.6</v>
      </c>
      <c r="I343" s="59">
        <v>81.76</v>
      </c>
      <c r="J343" s="36">
        <v>13</v>
      </c>
      <c r="K343" s="38">
        <v>29</v>
      </c>
      <c r="L343" s="65">
        <f t="shared" si="28"/>
        <v>0.448275862068966</v>
      </c>
      <c r="M343" s="36">
        <v>66</v>
      </c>
      <c r="N343" s="37">
        <v>167</v>
      </c>
      <c r="O343" s="65">
        <f t="shared" si="27"/>
        <v>0.395209580838323</v>
      </c>
      <c r="P343" s="60"/>
    </row>
    <row r="344" customHeight="1" spans="1:16">
      <c r="A344" s="61">
        <v>340</v>
      </c>
      <c r="B344" s="36">
        <v>2014014805</v>
      </c>
      <c r="C344" s="38" t="s">
        <v>517</v>
      </c>
      <c r="D344" s="38">
        <v>2014</v>
      </c>
      <c r="E344" s="62" t="s">
        <v>504</v>
      </c>
      <c r="F344" s="42">
        <v>6.6</v>
      </c>
      <c r="G344" s="41">
        <v>67.81</v>
      </c>
      <c r="H344" s="41">
        <v>6.8</v>
      </c>
      <c r="I344" s="59">
        <v>81.21</v>
      </c>
      <c r="J344" s="36">
        <v>14</v>
      </c>
      <c r="K344" s="38">
        <v>29</v>
      </c>
      <c r="L344" s="65">
        <f t="shared" si="28"/>
        <v>0.482758620689655</v>
      </c>
      <c r="M344" s="36">
        <v>68</v>
      </c>
      <c r="N344" s="37">
        <v>167</v>
      </c>
      <c r="O344" s="65">
        <f t="shared" si="27"/>
        <v>0.407185628742515</v>
      </c>
      <c r="P344" s="60"/>
    </row>
    <row r="345" customHeight="1" spans="1:16">
      <c r="A345" s="61">
        <v>341</v>
      </c>
      <c r="B345" s="36">
        <v>2014014797</v>
      </c>
      <c r="C345" s="38" t="s">
        <v>518</v>
      </c>
      <c r="D345" s="38">
        <v>2014</v>
      </c>
      <c r="E345" s="62" t="s">
        <v>504</v>
      </c>
      <c r="F345" s="42">
        <v>7.95</v>
      </c>
      <c r="G345" s="41">
        <v>67.54</v>
      </c>
      <c r="H345" s="41">
        <v>5.25</v>
      </c>
      <c r="I345" s="59">
        <v>80.74</v>
      </c>
      <c r="J345" s="36">
        <v>15</v>
      </c>
      <c r="K345" s="38">
        <v>29</v>
      </c>
      <c r="L345" s="65">
        <f t="shared" si="28"/>
        <v>0.517241379310345</v>
      </c>
      <c r="M345" s="36">
        <v>75</v>
      </c>
      <c r="N345" s="37">
        <v>167</v>
      </c>
      <c r="O345" s="65">
        <f t="shared" si="27"/>
        <v>0.449101796407186</v>
      </c>
      <c r="P345" s="60"/>
    </row>
    <row r="346" customHeight="1" spans="1:16">
      <c r="A346" s="61">
        <v>342</v>
      </c>
      <c r="B346" s="36">
        <v>2014014812</v>
      </c>
      <c r="C346" s="38" t="s">
        <v>519</v>
      </c>
      <c r="D346" s="38">
        <v>2014</v>
      </c>
      <c r="E346" s="62" t="s">
        <v>504</v>
      </c>
      <c r="F346" s="42">
        <v>8.1</v>
      </c>
      <c r="G346" s="41">
        <v>65.6</v>
      </c>
      <c r="H346" s="41">
        <v>6.6</v>
      </c>
      <c r="I346" s="59">
        <v>80.3</v>
      </c>
      <c r="J346" s="36">
        <v>16</v>
      </c>
      <c r="K346" s="38">
        <v>29</v>
      </c>
      <c r="L346" s="65">
        <f t="shared" si="28"/>
        <v>0.551724137931034</v>
      </c>
      <c r="M346" s="36">
        <v>81</v>
      </c>
      <c r="N346" s="37">
        <v>167</v>
      </c>
      <c r="O346" s="65">
        <f t="shared" si="27"/>
        <v>0.48502994011976</v>
      </c>
      <c r="P346" s="60"/>
    </row>
    <row r="347" customHeight="1" spans="1:16">
      <c r="A347" s="61">
        <v>343</v>
      </c>
      <c r="B347" s="36">
        <v>2014014816</v>
      </c>
      <c r="C347" s="38" t="s">
        <v>520</v>
      </c>
      <c r="D347" s="38">
        <v>2014</v>
      </c>
      <c r="E347" s="62" t="s">
        <v>504</v>
      </c>
      <c r="F347" s="42">
        <v>7.6</v>
      </c>
      <c r="G347" s="41">
        <v>66.52</v>
      </c>
      <c r="H347" s="41">
        <v>5.5</v>
      </c>
      <c r="I347" s="59">
        <v>79.62</v>
      </c>
      <c r="J347" s="36">
        <v>17</v>
      </c>
      <c r="K347" s="38">
        <v>29</v>
      </c>
      <c r="L347" s="65">
        <f t="shared" si="28"/>
        <v>0.586206896551724</v>
      </c>
      <c r="M347" s="36">
        <v>90</v>
      </c>
      <c r="N347" s="37">
        <v>167</v>
      </c>
      <c r="O347" s="65">
        <f t="shared" si="27"/>
        <v>0.538922155688623</v>
      </c>
      <c r="P347" s="60"/>
    </row>
    <row r="348" customHeight="1" spans="1:16">
      <c r="A348" s="61">
        <v>344</v>
      </c>
      <c r="B348" s="36">
        <v>2014014810</v>
      </c>
      <c r="C348" s="38" t="s">
        <v>521</v>
      </c>
      <c r="D348" s="38">
        <v>2014</v>
      </c>
      <c r="E348" s="62" t="s">
        <v>504</v>
      </c>
      <c r="F348" s="42">
        <v>7.95</v>
      </c>
      <c r="G348" s="41">
        <v>66.06</v>
      </c>
      <c r="H348" s="41">
        <v>5.6</v>
      </c>
      <c r="I348" s="59">
        <v>79.61</v>
      </c>
      <c r="J348" s="36">
        <v>18</v>
      </c>
      <c r="K348" s="38">
        <v>29</v>
      </c>
      <c r="L348" s="65">
        <f t="shared" si="28"/>
        <v>0.620689655172414</v>
      </c>
      <c r="M348" s="36">
        <v>91</v>
      </c>
      <c r="N348" s="37">
        <v>167</v>
      </c>
      <c r="O348" s="65">
        <f t="shared" si="27"/>
        <v>0.544910179640719</v>
      </c>
      <c r="P348" s="60"/>
    </row>
    <row r="349" customHeight="1" spans="1:16">
      <c r="A349" s="61">
        <v>345</v>
      </c>
      <c r="B349" s="36">
        <v>2014013405</v>
      </c>
      <c r="C349" s="38" t="s">
        <v>522</v>
      </c>
      <c r="D349" s="38">
        <v>2014</v>
      </c>
      <c r="E349" s="62" t="s">
        <v>504</v>
      </c>
      <c r="F349" s="42">
        <v>7.6</v>
      </c>
      <c r="G349" s="41">
        <v>65.37</v>
      </c>
      <c r="H349" s="41">
        <v>5.05</v>
      </c>
      <c r="I349" s="59">
        <v>78.02</v>
      </c>
      <c r="J349" s="36">
        <v>19</v>
      </c>
      <c r="K349" s="38">
        <v>29</v>
      </c>
      <c r="L349" s="65">
        <f t="shared" si="28"/>
        <v>0.655172413793103</v>
      </c>
      <c r="M349" s="36">
        <v>108</v>
      </c>
      <c r="N349" s="37">
        <v>167</v>
      </c>
      <c r="O349" s="65">
        <f t="shared" si="27"/>
        <v>0.646706586826347</v>
      </c>
      <c r="P349" s="60"/>
    </row>
    <row r="350" customHeight="1" spans="1:16">
      <c r="A350" s="61">
        <v>346</v>
      </c>
      <c r="B350" s="36">
        <v>2013015131</v>
      </c>
      <c r="C350" s="38" t="s">
        <v>523</v>
      </c>
      <c r="D350" s="38">
        <v>2014</v>
      </c>
      <c r="E350" s="62" t="s">
        <v>504</v>
      </c>
      <c r="F350" s="42">
        <v>7.6</v>
      </c>
      <c r="G350" s="41">
        <v>63.975</v>
      </c>
      <c r="H350" s="41">
        <v>5.1</v>
      </c>
      <c r="I350" s="59">
        <v>76.68</v>
      </c>
      <c r="J350" s="36">
        <v>20</v>
      </c>
      <c r="K350" s="38">
        <v>29</v>
      </c>
      <c r="L350" s="65">
        <f t="shared" si="28"/>
        <v>0.689655172413793</v>
      </c>
      <c r="M350" s="36">
        <v>116</v>
      </c>
      <c r="N350" s="37">
        <v>167</v>
      </c>
      <c r="O350" s="65">
        <f t="shared" si="27"/>
        <v>0.694610778443114</v>
      </c>
      <c r="P350" s="60"/>
    </row>
    <row r="351" customHeight="1" spans="1:16">
      <c r="A351" s="61">
        <v>347</v>
      </c>
      <c r="B351" s="36">
        <v>2014013490</v>
      </c>
      <c r="C351" s="38" t="s">
        <v>524</v>
      </c>
      <c r="D351" s="38">
        <v>2014</v>
      </c>
      <c r="E351" s="62" t="s">
        <v>504</v>
      </c>
      <c r="F351" s="42">
        <v>7.6</v>
      </c>
      <c r="G351" s="41">
        <v>64.4</v>
      </c>
      <c r="H351" s="41">
        <v>4.6</v>
      </c>
      <c r="I351" s="59">
        <v>76.6</v>
      </c>
      <c r="J351" s="36">
        <v>21</v>
      </c>
      <c r="K351" s="38">
        <v>29</v>
      </c>
      <c r="L351" s="65">
        <f t="shared" si="28"/>
        <v>0.724137931034483</v>
      </c>
      <c r="M351" s="36">
        <v>117</v>
      </c>
      <c r="N351" s="37">
        <v>167</v>
      </c>
      <c r="O351" s="65">
        <f t="shared" si="27"/>
        <v>0.70059880239521</v>
      </c>
      <c r="P351" s="60"/>
    </row>
    <row r="352" customHeight="1" spans="1:16">
      <c r="A352" s="61">
        <v>348</v>
      </c>
      <c r="B352" s="36">
        <v>2014014799</v>
      </c>
      <c r="C352" s="38" t="s">
        <v>525</v>
      </c>
      <c r="D352" s="38">
        <v>2014</v>
      </c>
      <c r="E352" s="62" t="s">
        <v>504</v>
      </c>
      <c r="F352" s="42">
        <v>8</v>
      </c>
      <c r="G352" s="41">
        <v>62.85</v>
      </c>
      <c r="H352" s="41">
        <v>5.6</v>
      </c>
      <c r="I352" s="59">
        <v>76.45</v>
      </c>
      <c r="J352" s="36">
        <v>22</v>
      </c>
      <c r="K352" s="38">
        <v>29</v>
      </c>
      <c r="L352" s="65">
        <f t="shared" si="28"/>
        <v>0.758620689655172</v>
      </c>
      <c r="M352" s="36">
        <v>118</v>
      </c>
      <c r="N352" s="37">
        <v>167</v>
      </c>
      <c r="O352" s="65">
        <f t="shared" si="27"/>
        <v>0.706586826347305</v>
      </c>
      <c r="P352" s="60"/>
    </row>
    <row r="353" customHeight="1" spans="1:16">
      <c r="A353" s="61">
        <v>349</v>
      </c>
      <c r="B353" s="36">
        <v>2014014793</v>
      </c>
      <c r="C353" s="38" t="s">
        <v>526</v>
      </c>
      <c r="D353" s="38">
        <v>2014</v>
      </c>
      <c r="E353" s="62" t="s">
        <v>504</v>
      </c>
      <c r="F353" s="42">
        <v>7.6</v>
      </c>
      <c r="G353" s="41">
        <v>62.83</v>
      </c>
      <c r="H353" s="41">
        <v>4.6</v>
      </c>
      <c r="I353" s="59">
        <v>75.03</v>
      </c>
      <c r="J353" s="36">
        <v>23</v>
      </c>
      <c r="K353" s="38">
        <v>29</v>
      </c>
      <c r="L353" s="65">
        <f t="shared" si="28"/>
        <v>0.793103448275862</v>
      </c>
      <c r="M353" s="36">
        <v>128</v>
      </c>
      <c r="N353" s="37">
        <v>167</v>
      </c>
      <c r="O353" s="65">
        <f t="shared" si="27"/>
        <v>0.766467065868264</v>
      </c>
      <c r="P353" s="60"/>
    </row>
    <row r="354" customHeight="1" spans="1:16">
      <c r="A354" s="61">
        <v>350</v>
      </c>
      <c r="B354" s="36">
        <v>2014014790</v>
      </c>
      <c r="C354" s="38" t="s">
        <v>527</v>
      </c>
      <c r="D354" s="38">
        <v>2014</v>
      </c>
      <c r="E354" s="62" t="s">
        <v>504</v>
      </c>
      <c r="F354" s="42">
        <v>7.6</v>
      </c>
      <c r="G354" s="41">
        <v>61.05</v>
      </c>
      <c r="H354" s="41">
        <v>4.95</v>
      </c>
      <c r="I354" s="59">
        <v>73.6</v>
      </c>
      <c r="J354" s="36">
        <v>24</v>
      </c>
      <c r="K354" s="38">
        <v>29</v>
      </c>
      <c r="L354" s="65">
        <f t="shared" si="28"/>
        <v>0.827586206896552</v>
      </c>
      <c r="M354" s="36">
        <v>140</v>
      </c>
      <c r="N354" s="37">
        <v>167</v>
      </c>
      <c r="O354" s="65">
        <f t="shared" si="27"/>
        <v>0.838323353293413</v>
      </c>
      <c r="P354" s="60"/>
    </row>
    <row r="355" customHeight="1" spans="1:16">
      <c r="A355" s="61">
        <v>351</v>
      </c>
      <c r="B355" s="36">
        <v>2014014794</v>
      </c>
      <c r="C355" s="38" t="s">
        <v>528</v>
      </c>
      <c r="D355" s="38">
        <v>2014</v>
      </c>
      <c r="E355" s="62" t="s">
        <v>504</v>
      </c>
      <c r="F355" s="42">
        <v>7.6</v>
      </c>
      <c r="G355" s="41">
        <v>59.19</v>
      </c>
      <c r="H355" s="41">
        <v>4.6</v>
      </c>
      <c r="I355" s="59">
        <v>71.39</v>
      </c>
      <c r="J355" s="36">
        <v>25</v>
      </c>
      <c r="K355" s="38">
        <v>29</v>
      </c>
      <c r="L355" s="65">
        <f t="shared" si="28"/>
        <v>0.862068965517241</v>
      </c>
      <c r="M355" s="36">
        <v>150</v>
      </c>
      <c r="N355" s="37">
        <v>167</v>
      </c>
      <c r="O355" s="65">
        <f t="shared" si="27"/>
        <v>0.898203592814371</v>
      </c>
      <c r="P355" s="60"/>
    </row>
    <row r="356" customHeight="1" spans="1:16">
      <c r="A356" s="61">
        <v>352</v>
      </c>
      <c r="B356" s="36">
        <v>2014014791</v>
      </c>
      <c r="C356" s="38" t="s">
        <v>529</v>
      </c>
      <c r="D356" s="38">
        <v>2014</v>
      </c>
      <c r="E356" s="62" t="s">
        <v>504</v>
      </c>
      <c r="F356" s="42">
        <v>7.6</v>
      </c>
      <c r="G356" s="41">
        <v>55.43</v>
      </c>
      <c r="H356" s="41">
        <v>5</v>
      </c>
      <c r="I356" s="59">
        <v>68.03</v>
      </c>
      <c r="J356" s="36">
        <v>26</v>
      </c>
      <c r="K356" s="38">
        <v>29</v>
      </c>
      <c r="L356" s="65">
        <f t="shared" si="28"/>
        <v>0.896551724137931</v>
      </c>
      <c r="M356" s="36">
        <v>161</v>
      </c>
      <c r="N356" s="37">
        <v>167</v>
      </c>
      <c r="O356" s="65">
        <f t="shared" si="27"/>
        <v>0.964071856287425</v>
      </c>
      <c r="P356" s="60"/>
    </row>
    <row r="357" customHeight="1" spans="1:16">
      <c r="A357" s="61">
        <v>353</v>
      </c>
      <c r="B357" s="36">
        <v>2014014798</v>
      </c>
      <c r="C357" s="38" t="s">
        <v>530</v>
      </c>
      <c r="D357" s="38">
        <v>2014</v>
      </c>
      <c r="E357" s="62" t="s">
        <v>504</v>
      </c>
      <c r="F357" s="42">
        <v>7.6</v>
      </c>
      <c r="G357" s="41">
        <v>55.89</v>
      </c>
      <c r="H357" s="41">
        <v>4.4</v>
      </c>
      <c r="I357" s="59">
        <v>67.89</v>
      </c>
      <c r="J357" s="36">
        <v>27</v>
      </c>
      <c r="K357" s="38">
        <v>29</v>
      </c>
      <c r="L357" s="65">
        <f t="shared" si="28"/>
        <v>0.931034482758621</v>
      </c>
      <c r="M357" s="36">
        <v>163</v>
      </c>
      <c r="N357" s="37">
        <v>167</v>
      </c>
      <c r="O357" s="65">
        <f t="shared" si="27"/>
        <v>0.976047904191617</v>
      </c>
      <c r="P357" s="60"/>
    </row>
    <row r="358" customHeight="1" spans="1:16">
      <c r="A358" s="61">
        <v>354</v>
      </c>
      <c r="B358" s="36">
        <v>2013015141</v>
      </c>
      <c r="C358" s="38" t="s">
        <v>531</v>
      </c>
      <c r="D358" s="38">
        <v>2014</v>
      </c>
      <c r="E358" s="62" t="s">
        <v>504</v>
      </c>
      <c r="F358" s="42">
        <v>7.6</v>
      </c>
      <c r="G358" s="41">
        <v>52.445</v>
      </c>
      <c r="H358" s="41">
        <v>4.6</v>
      </c>
      <c r="I358" s="59">
        <v>64.66</v>
      </c>
      <c r="J358" s="36">
        <v>28</v>
      </c>
      <c r="K358" s="38">
        <v>29</v>
      </c>
      <c r="L358" s="65">
        <f t="shared" si="28"/>
        <v>0.96551724137931</v>
      </c>
      <c r="M358" s="36">
        <v>165</v>
      </c>
      <c r="N358" s="37">
        <v>167</v>
      </c>
      <c r="O358" s="65">
        <f t="shared" si="27"/>
        <v>0.988023952095808</v>
      </c>
      <c r="P358" s="60"/>
    </row>
    <row r="359" customHeight="1" spans="1:16">
      <c r="A359" s="61">
        <v>355</v>
      </c>
      <c r="B359" s="36">
        <v>2013015232</v>
      </c>
      <c r="C359" s="38" t="s">
        <v>532</v>
      </c>
      <c r="D359" s="38">
        <v>2014</v>
      </c>
      <c r="E359" s="62" t="s">
        <v>504</v>
      </c>
      <c r="F359" s="42">
        <v>7.6</v>
      </c>
      <c r="G359" s="41">
        <v>52.33</v>
      </c>
      <c r="H359" s="41">
        <v>4.6</v>
      </c>
      <c r="I359" s="59">
        <v>64.53</v>
      </c>
      <c r="J359" s="36">
        <v>29</v>
      </c>
      <c r="K359" s="38">
        <v>29</v>
      </c>
      <c r="L359" s="65">
        <f t="shared" si="28"/>
        <v>1</v>
      </c>
      <c r="M359" s="36">
        <v>166</v>
      </c>
      <c r="N359" s="37">
        <v>167</v>
      </c>
      <c r="O359" s="65">
        <f t="shared" si="27"/>
        <v>0.994011976047904</v>
      </c>
      <c r="P359" s="60"/>
    </row>
    <row r="360" customHeight="1" spans="1:16">
      <c r="A360" s="61">
        <v>356</v>
      </c>
      <c r="B360" s="36" t="s">
        <v>533</v>
      </c>
      <c r="C360" s="38" t="s">
        <v>534</v>
      </c>
      <c r="D360" s="38">
        <v>2015</v>
      </c>
      <c r="E360" s="62" t="s">
        <v>535</v>
      </c>
      <c r="F360" s="42">
        <v>9.7</v>
      </c>
      <c r="G360" s="41">
        <v>72.47</v>
      </c>
      <c r="H360" s="41">
        <v>7.8</v>
      </c>
      <c r="I360" s="59">
        <f t="shared" ref="I360:I387" si="29">SUM(F360:H360)</f>
        <v>89.97</v>
      </c>
      <c r="J360" s="36">
        <v>1</v>
      </c>
      <c r="K360" s="38">
        <v>28</v>
      </c>
      <c r="L360" s="65">
        <f t="shared" si="28"/>
        <v>0.0357142857142857</v>
      </c>
      <c r="M360" s="36">
        <v>3</v>
      </c>
      <c r="N360" s="37">
        <v>179</v>
      </c>
      <c r="O360" s="65">
        <f t="shared" si="27"/>
        <v>0.0167597765363128</v>
      </c>
      <c r="P360" s="60"/>
    </row>
    <row r="361" customHeight="1" spans="1:16">
      <c r="A361" s="61">
        <v>357</v>
      </c>
      <c r="B361" s="36" t="s">
        <v>536</v>
      </c>
      <c r="C361" s="38" t="s">
        <v>537</v>
      </c>
      <c r="D361" s="38">
        <v>2015</v>
      </c>
      <c r="E361" s="62" t="s">
        <v>535</v>
      </c>
      <c r="F361" s="42">
        <v>10</v>
      </c>
      <c r="G361" s="41">
        <v>71.92</v>
      </c>
      <c r="H361" s="41">
        <v>7.5</v>
      </c>
      <c r="I361" s="59">
        <f t="shared" si="29"/>
        <v>89.42</v>
      </c>
      <c r="J361" s="36">
        <v>2</v>
      </c>
      <c r="K361" s="38">
        <v>28</v>
      </c>
      <c r="L361" s="65">
        <f t="shared" si="28"/>
        <v>0.0714285714285714</v>
      </c>
      <c r="M361" s="36">
        <v>4</v>
      </c>
      <c r="N361" s="37">
        <v>179</v>
      </c>
      <c r="O361" s="65">
        <f t="shared" si="27"/>
        <v>0.0223463687150838</v>
      </c>
      <c r="P361" s="60"/>
    </row>
    <row r="362" customHeight="1" spans="1:16">
      <c r="A362" s="61">
        <v>358</v>
      </c>
      <c r="B362" s="36">
        <v>2015010885</v>
      </c>
      <c r="C362" s="38" t="s">
        <v>538</v>
      </c>
      <c r="D362" s="38">
        <v>2015</v>
      </c>
      <c r="E362" s="62" t="s">
        <v>535</v>
      </c>
      <c r="F362" s="42">
        <v>10</v>
      </c>
      <c r="G362" s="41">
        <v>70.92</v>
      </c>
      <c r="H362" s="41">
        <v>6.9</v>
      </c>
      <c r="I362" s="59">
        <f t="shared" si="29"/>
        <v>87.82</v>
      </c>
      <c r="J362" s="36">
        <v>3</v>
      </c>
      <c r="K362" s="38">
        <v>28</v>
      </c>
      <c r="L362" s="65">
        <f t="shared" si="28"/>
        <v>0.107142857142857</v>
      </c>
      <c r="M362" s="36">
        <v>8</v>
      </c>
      <c r="N362" s="37">
        <v>179</v>
      </c>
      <c r="O362" s="65">
        <f t="shared" si="27"/>
        <v>0.0446927374301676</v>
      </c>
      <c r="P362" s="60"/>
    </row>
    <row r="363" customHeight="1" spans="1:16">
      <c r="A363" s="61">
        <v>359</v>
      </c>
      <c r="B363" s="63">
        <v>2015010886</v>
      </c>
      <c r="C363" s="38" t="s">
        <v>539</v>
      </c>
      <c r="D363" s="38">
        <v>2015</v>
      </c>
      <c r="E363" s="62" t="s">
        <v>535</v>
      </c>
      <c r="F363" s="42">
        <v>10</v>
      </c>
      <c r="G363" s="41">
        <v>69.617</v>
      </c>
      <c r="H363" s="41">
        <v>6.3</v>
      </c>
      <c r="I363" s="59">
        <f t="shared" si="29"/>
        <v>85.917</v>
      </c>
      <c r="J363" s="36">
        <v>4</v>
      </c>
      <c r="K363" s="38">
        <v>28</v>
      </c>
      <c r="L363" s="65">
        <f t="shared" si="28"/>
        <v>0.142857142857143</v>
      </c>
      <c r="M363" s="36">
        <v>18</v>
      </c>
      <c r="N363" s="37">
        <v>179</v>
      </c>
      <c r="O363" s="65">
        <f t="shared" si="27"/>
        <v>0.100558659217877</v>
      </c>
      <c r="P363" s="60"/>
    </row>
    <row r="364" customHeight="1" spans="1:16">
      <c r="A364" s="61">
        <v>360</v>
      </c>
      <c r="B364" s="85" t="s">
        <v>540</v>
      </c>
      <c r="C364" s="38" t="s">
        <v>541</v>
      </c>
      <c r="D364" s="38">
        <v>2015</v>
      </c>
      <c r="E364" s="62" t="s">
        <v>535</v>
      </c>
      <c r="F364" s="42">
        <v>9.9</v>
      </c>
      <c r="G364" s="41">
        <v>68.22</v>
      </c>
      <c r="H364" s="41">
        <v>7</v>
      </c>
      <c r="I364" s="59">
        <f t="shared" si="29"/>
        <v>85.12</v>
      </c>
      <c r="J364" s="36">
        <v>5</v>
      </c>
      <c r="K364" s="38">
        <v>28</v>
      </c>
      <c r="L364" s="65">
        <f t="shared" si="28"/>
        <v>0.178571428571429</v>
      </c>
      <c r="M364" s="36">
        <v>22</v>
      </c>
      <c r="N364" s="37">
        <v>179</v>
      </c>
      <c r="O364" s="65">
        <f t="shared" si="27"/>
        <v>0.122905027932961</v>
      </c>
      <c r="P364" s="60"/>
    </row>
    <row r="365" customHeight="1" spans="1:16">
      <c r="A365" s="61">
        <v>361</v>
      </c>
      <c r="B365" s="36" t="s">
        <v>542</v>
      </c>
      <c r="C365" s="38" t="s">
        <v>543</v>
      </c>
      <c r="D365" s="38">
        <v>2015</v>
      </c>
      <c r="E365" s="62" t="s">
        <v>535</v>
      </c>
      <c r="F365" s="42">
        <v>9.7</v>
      </c>
      <c r="G365" s="41">
        <v>68.8</v>
      </c>
      <c r="H365" s="41">
        <v>6.6</v>
      </c>
      <c r="I365" s="59">
        <f t="shared" si="29"/>
        <v>85.1</v>
      </c>
      <c r="J365" s="36">
        <v>6</v>
      </c>
      <c r="K365" s="38">
        <v>28</v>
      </c>
      <c r="L365" s="65">
        <f t="shared" si="28"/>
        <v>0.214285714285714</v>
      </c>
      <c r="M365" s="36">
        <v>23</v>
      </c>
      <c r="N365" s="37">
        <v>179</v>
      </c>
      <c r="O365" s="65">
        <f t="shared" si="27"/>
        <v>0.128491620111732</v>
      </c>
      <c r="P365" s="60"/>
    </row>
    <row r="366" customHeight="1" spans="1:16">
      <c r="A366" s="61">
        <v>362</v>
      </c>
      <c r="B366" s="36" t="s">
        <v>544</v>
      </c>
      <c r="C366" s="38" t="s">
        <v>545</v>
      </c>
      <c r="D366" s="38">
        <v>2015</v>
      </c>
      <c r="E366" s="62" t="s">
        <v>535</v>
      </c>
      <c r="F366" s="42">
        <v>9</v>
      </c>
      <c r="G366" s="41">
        <v>68.92</v>
      </c>
      <c r="H366" s="41">
        <v>7.1</v>
      </c>
      <c r="I366" s="59">
        <f t="shared" si="29"/>
        <v>85.02</v>
      </c>
      <c r="J366" s="36">
        <v>7</v>
      </c>
      <c r="K366" s="38">
        <v>28</v>
      </c>
      <c r="L366" s="65">
        <f t="shared" si="28"/>
        <v>0.25</v>
      </c>
      <c r="M366" s="36">
        <v>25</v>
      </c>
      <c r="N366" s="37">
        <v>179</v>
      </c>
      <c r="O366" s="65">
        <f t="shared" si="27"/>
        <v>0.139664804469274</v>
      </c>
      <c r="P366" s="60"/>
    </row>
    <row r="367" customHeight="1" spans="1:16">
      <c r="A367" s="61">
        <v>363</v>
      </c>
      <c r="B367" s="36">
        <v>2015010897</v>
      </c>
      <c r="C367" s="38" t="s">
        <v>546</v>
      </c>
      <c r="D367" s="38">
        <v>2015</v>
      </c>
      <c r="E367" s="62" t="s">
        <v>535</v>
      </c>
      <c r="F367" s="42">
        <v>9.4</v>
      </c>
      <c r="G367" s="41">
        <v>68.65</v>
      </c>
      <c r="H367" s="41">
        <v>6.9</v>
      </c>
      <c r="I367" s="59">
        <f t="shared" si="29"/>
        <v>84.95</v>
      </c>
      <c r="J367" s="36">
        <v>8</v>
      </c>
      <c r="K367" s="38">
        <v>28</v>
      </c>
      <c r="L367" s="65">
        <f t="shared" ref="L367:L400" si="30">IFERROR(J367/K367,"")</f>
        <v>0.285714285714286</v>
      </c>
      <c r="M367" s="36">
        <v>26</v>
      </c>
      <c r="N367" s="37">
        <v>179</v>
      </c>
      <c r="O367" s="65">
        <f t="shared" si="27"/>
        <v>0.145251396648045</v>
      </c>
      <c r="P367" s="60"/>
    </row>
    <row r="368" customHeight="1" spans="1:16">
      <c r="A368" s="61">
        <v>364</v>
      </c>
      <c r="B368" s="36" t="s">
        <v>547</v>
      </c>
      <c r="C368" s="38" t="s">
        <v>548</v>
      </c>
      <c r="D368" s="38">
        <v>2015</v>
      </c>
      <c r="E368" s="62" t="s">
        <v>535</v>
      </c>
      <c r="F368" s="42">
        <v>9.1</v>
      </c>
      <c r="G368" s="41">
        <v>68.64</v>
      </c>
      <c r="H368" s="41">
        <v>6.4</v>
      </c>
      <c r="I368" s="59">
        <f t="shared" si="29"/>
        <v>84.14</v>
      </c>
      <c r="J368" s="36">
        <v>9</v>
      </c>
      <c r="K368" s="38">
        <v>28</v>
      </c>
      <c r="L368" s="65">
        <f t="shared" si="30"/>
        <v>0.321428571428571</v>
      </c>
      <c r="M368" s="36">
        <v>33</v>
      </c>
      <c r="N368" s="37">
        <v>179</v>
      </c>
      <c r="O368" s="65">
        <f t="shared" si="27"/>
        <v>0.184357541899441</v>
      </c>
      <c r="P368" s="60"/>
    </row>
    <row r="369" customHeight="1" spans="1:16">
      <c r="A369" s="61">
        <v>365</v>
      </c>
      <c r="B369" s="85" t="s">
        <v>549</v>
      </c>
      <c r="C369" s="38" t="s">
        <v>550</v>
      </c>
      <c r="D369" s="38">
        <v>2015</v>
      </c>
      <c r="E369" s="62" t="s">
        <v>535</v>
      </c>
      <c r="F369" s="42">
        <v>8.8</v>
      </c>
      <c r="G369" s="41">
        <v>67.58</v>
      </c>
      <c r="H369" s="41">
        <v>7.6</v>
      </c>
      <c r="I369" s="59">
        <f t="shared" si="29"/>
        <v>83.98</v>
      </c>
      <c r="J369" s="36">
        <v>10</v>
      </c>
      <c r="K369" s="38">
        <v>28</v>
      </c>
      <c r="L369" s="65">
        <f t="shared" si="30"/>
        <v>0.357142857142857</v>
      </c>
      <c r="M369" s="36">
        <v>34</v>
      </c>
      <c r="N369" s="37">
        <v>179</v>
      </c>
      <c r="O369" s="65">
        <f t="shared" si="27"/>
        <v>0.189944134078212</v>
      </c>
      <c r="P369" s="60"/>
    </row>
    <row r="370" customHeight="1" spans="1:16">
      <c r="A370" s="61">
        <v>366</v>
      </c>
      <c r="B370" s="85" t="s">
        <v>551</v>
      </c>
      <c r="C370" s="38" t="s">
        <v>552</v>
      </c>
      <c r="D370" s="38">
        <v>2015</v>
      </c>
      <c r="E370" s="62" t="s">
        <v>535</v>
      </c>
      <c r="F370" s="42">
        <v>9.1</v>
      </c>
      <c r="G370" s="41">
        <v>66.42</v>
      </c>
      <c r="H370" s="41">
        <v>7.8</v>
      </c>
      <c r="I370" s="59">
        <f t="shared" si="29"/>
        <v>83.32</v>
      </c>
      <c r="J370" s="36">
        <v>11</v>
      </c>
      <c r="K370" s="38">
        <v>28</v>
      </c>
      <c r="L370" s="65">
        <f t="shared" si="30"/>
        <v>0.392857142857143</v>
      </c>
      <c r="M370" s="36">
        <v>44</v>
      </c>
      <c r="N370" s="37">
        <v>179</v>
      </c>
      <c r="O370" s="65">
        <f t="shared" si="27"/>
        <v>0.245810055865922</v>
      </c>
      <c r="P370" s="60"/>
    </row>
    <row r="371" customHeight="1" spans="1:16">
      <c r="A371" s="61">
        <v>367</v>
      </c>
      <c r="B371" s="36">
        <v>2015010890</v>
      </c>
      <c r="C371" s="38" t="s">
        <v>553</v>
      </c>
      <c r="D371" s="38">
        <v>2015</v>
      </c>
      <c r="E371" s="62" t="s">
        <v>535</v>
      </c>
      <c r="F371" s="42">
        <v>8.75</v>
      </c>
      <c r="G371" s="41">
        <v>68.75</v>
      </c>
      <c r="H371" s="41">
        <v>5.8</v>
      </c>
      <c r="I371" s="59">
        <f t="shared" si="29"/>
        <v>83.3</v>
      </c>
      <c r="J371" s="36">
        <v>12</v>
      </c>
      <c r="K371" s="38">
        <v>28</v>
      </c>
      <c r="L371" s="65">
        <f t="shared" si="30"/>
        <v>0.428571428571429</v>
      </c>
      <c r="M371" s="36">
        <v>45</v>
      </c>
      <c r="N371" s="37">
        <v>179</v>
      </c>
      <c r="O371" s="65">
        <f t="shared" si="27"/>
        <v>0.251396648044693</v>
      </c>
      <c r="P371" s="60"/>
    </row>
    <row r="372" customHeight="1" spans="1:16">
      <c r="A372" s="61">
        <v>368</v>
      </c>
      <c r="B372" s="36" t="s">
        <v>554</v>
      </c>
      <c r="C372" s="38" t="s">
        <v>555</v>
      </c>
      <c r="D372" s="38">
        <v>2015</v>
      </c>
      <c r="E372" s="62" t="s">
        <v>535</v>
      </c>
      <c r="F372" s="42">
        <v>8.75</v>
      </c>
      <c r="G372" s="41">
        <v>66.57</v>
      </c>
      <c r="H372" s="41">
        <v>5.87</v>
      </c>
      <c r="I372" s="59">
        <f t="shared" si="29"/>
        <v>81.19</v>
      </c>
      <c r="J372" s="36">
        <v>13</v>
      </c>
      <c r="K372" s="38">
        <v>28</v>
      </c>
      <c r="L372" s="65">
        <f t="shared" si="30"/>
        <v>0.464285714285714</v>
      </c>
      <c r="M372" s="36">
        <v>70</v>
      </c>
      <c r="N372" s="37">
        <v>179</v>
      </c>
      <c r="O372" s="65">
        <f t="shared" si="27"/>
        <v>0.391061452513966</v>
      </c>
      <c r="P372" s="60"/>
    </row>
    <row r="373" customHeight="1" spans="1:16">
      <c r="A373" s="61">
        <v>369</v>
      </c>
      <c r="B373" s="85" t="s">
        <v>556</v>
      </c>
      <c r="C373" s="38" t="s">
        <v>557</v>
      </c>
      <c r="D373" s="38">
        <v>2015</v>
      </c>
      <c r="E373" s="62" t="s">
        <v>535</v>
      </c>
      <c r="F373" s="42">
        <v>9.3</v>
      </c>
      <c r="G373" s="41">
        <v>64.675</v>
      </c>
      <c r="H373" s="41">
        <v>6.9</v>
      </c>
      <c r="I373" s="59">
        <f t="shared" si="29"/>
        <v>80.875</v>
      </c>
      <c r="J373" s="36">
        <v>14</v>
      </c>
      <c r="K373" s="38">
        <v>28</v>
      </c>
      <c r="L373" s="65">
        <f t="shared" si="30"/>
        <v>0.5</v>
      </c>
      <c r="M373" s="36">
        <v>74</v>
      </c>
      <c r="N373" s="37">
        <v>179</v>
      </c>
      <c r="O373" s="65">
        <f t="shared" si="27"/>
        <v>0.41340782122905</v>
      </c>
      <c r="P373" s="60"/>
    </row>
    <row r="374" customHeight="1" spans="1:16">
      <c r="A374" s="61">
        <v>370</v>
      </c>
      <c r="B374" s="36" t="s">
        <v>558</v>
      </c>
      <c r="C374" s="38" t="s">
        <v>559</v>
      </c>
      <c r="D374" s="38">
        <v>2015</v>
      </c>
      <c r="E374" s="62" t="s">
        <v>535</v>
      </c>
      <c r="F374" s="42">
        <v>8.9</v>
      </c>
      <c r="G374" s="41">
        <v>64.672</v>
      </c>
      <c r="H374" s="41">
        <v>7.3</v>
      </c>
      <c r="I374" s="59">
        <f t="shared" si="29"/>
        <v>80.872</v>
      </c>
      <c r="J374" s="36">
        <v>15</v>
      </c>
      <c r="K374" s="38">
        <v>28</v>
      </c>
      <c r="L374" s="65">
        <f t="shared" si="30"/>
        <v>0.535714285714286</v>
      </c>
      <c r="M374" s="36">
        <v>75</v>
      </c>
      <c r="N374" s="37">
        <v>179</v>
      </c>
      <c r="O374" s="65">
        <f t="shared" si="27"/>
        <v>0.418994413407821</v>
      </c>
      <c r="P374" s="60"/>
    </row>
    <row r="375" customHeight="1" spans="1:16">
      <c r="A375" s="61">
        <v>371</v>
      </c>
      <c r="B375" s="36">
        <v>2015010884</v>
      </c>
      <c r="C375" s="38" t="s">
        <v>560</v>
      </c>
      <c r="D375" s="38">
        <v>2015</v>
      </c>
      <c r="E375" s="62" t="s">
        <v>535</v>
      </c>
      <c r="F375" s="42">
        <v>8.85</v>
      </c>
      <c r="G375" s="41">
        <v>66.32</v>
      </c>
      <c r="H375" s="41">
        <v>5.6</v>
      </c>
      <c r="I375" s="59">
        <f t="shared" si="29"/>
        <v>80.77</v>
      </c>
      <c r="J375" s="36">
        <v>16</v>
      </c>
      <c r="K375" s="38">
        <v>28</v>
      </c>
      <c r="L375" s="65">
        <f t="shared" si="30"/>
        <v>0.571428571428571</v>
      </c>
      <c r="M375" s="36">
        <v>77</v>
      </c>
      <c r="N375" s="37">
        <v>179</v>
      </c>
      <c r="O375" s="65">
        <f t="shared" si="27"/>
        <v>0.430167597765363</v>
      </c>
      <c r="P375" s="60"/>
    </row>
    <row r="376" customHeight="1" spans="1:16">
      <c r="A376" s="61">
        <v>372</v>
      </c>
      <c r="B376" s="36" t="s">
        <v>561</v>
      </c>
      <c r="C376" s="38" t="s">
        <v>562</v>
      </c>
      <c r="D376" s="38">
        <v>2015</v>
      </c>
      <c r="E376" s="62" t="s">
        <v>535</v>
      </c>
      <c r="F376" s="42">
        <v>9.75</v>
      </c>
      <c r="G376" s="41">
        <v>63.34</v>
      </c>
      <c r="H376" s="41">
        <v>6.83</v>
      </c>
      <c r="I376" s="59">
        <f t="shared" si="29"/>
        <v>79.92</v>
      </c>
      <c r="J376" s="36">
        <v>17</v>
      </c>
      <c r="K376" s="38">
        <v>28</v>
      </c>
      <c r="L376" s="65">
        <f t="shared" si="30"/>
        <v>0.607142857142857</v>
      </c>
      <c r="M376" s="36">
        <v>85</v>
      </c>
      <c r="N376" s="37">
        <v>179</v>
      </c>
      <c r="O376" s="65">
        <f t="shared" si="27"/>
        <v>0.474860335195531</v>
      </c>
      <c r="P376" s="60"/>
    </row>
    <row r="377" customHeight="1" spans="1:16">
      <c r="A377" s="61">
        <v>373</v>
      </c>
      <c r="B377" s="85" t="s">
        <v>563</v>
      </c>
      <c r="C377" s="38" t="s">
        <v>564</v>
      </c>
      <c r="D377" s="38">
        <v>2015</v>
      </c>
      <c r="E377" s="62" t="s">
        <v>535</v>
      </c>
      <c r="F377" s="42">
        <v>9.4</v>
      </c>
      <c r="G377" s="41">
        <v>63.11</v>
      </c>
      <c r="H377" s="41">
        <v>7.1</v>
      </c>
      <c r="I377" s="59">
        <f t="shared" si="29"/>
        <v>79.61</v>
      </c>
      <c r="J377" s="36">
        <v>18</v>
      </c>
      <c r="K377" s="38">
        <v>28</v>
      </c>
      <c r="L377" s="65">
        <f t="shared" si="30"/>
        <v>0.642857142857143</v>
      </c>
      <c r="M377" s="36">
        <v>89</v>
      </c>
      <c r="N377" s="37">
        <v>179</v>
      </c>
      <c r="O377" s="65">
        <f t="shared" si="27"/>
        <v>0.497206703910615</v>
      </c>
      <c r="P377" s="60"/>
    </row>
    <row r="378" customHeight="1" spans="1:16">
      <c r="A378" s="61">
        <v>374</v>
      </c>
      <c r="B378" s="36">
        <v>2015010904</v>
      </c>
      <c r="C378" s="38" t="s">
        <v>565</v>
      </c>
      <c r="D378" s="38">
        <v>2015</v>
      </c>
      <c r="E378" s="62" t="s">
        <v>535</v>
      </c>
      <c r="F378" s="42">
        <v>9.6</v>
      </c>
      <c r="G378" s="41">
        <v>62.59</v>
      </c>
      <c r="H378" s="41">
        <v>7.15</v>
      </c>
      <c r="I378" s="59">
        <f t="shared" si="29"/>
        <v>79.34</v>
      </c>
      <c r="J378" s="36">
        <v>19</v>
      </c>
      <c r="K378" s="38">
        <v>28</v>
      </c>
      <c r="L378" s="65">
        <f t="shared" si="30"/>
        <v>0.678571428571429</v>
      </c>
      <c r="M378" s="36">
        <v>90</v>
      </c>
      <c r="N378" s="37">
        <v>179</v>
      </c>
      <c r="O378" s="65">
        <f t="shared" si="27"/>
        <v>0.502793296089385</v>
      </c>
      <c r="P378" s="60"/>
    </row>
    <row r="379" customHeight="1" spans="1:16">
      <c r="A379" s="61">
        <v>375</v>
      </c>
      <c r="B379" s="36">
        <v>2015010891</v>
      </c>
      <c r="C379" s="38" t="s">
        <v>566</v>
      </c>
      <c r="D379" s="38">
        <v>2015</v>
      </c>
      <c r="E379" s="62" t="s">
        <v>535</v>
      </c>
      <c r="F379" s="42">
        <v>8.3</v>
      </c>
      <c r="G379" s="41">
        <v>64.08</v>
      </c>
      <c r="H379" s="41">
        <v>5.6</v>
      </c>
      <c r="I379" s="59">
        <f t="shared" si="29"/>
        <v>77.98</v>
      </c>
      <c r="J379" s="36">
        <v>20</v>
      </c>
      <c r="K379" s="38">
        <v>28</v>
      </c>
      <c r="L379" s="65">
        <f t="shared" si="30"/>
        <v>0.714285714285714</v>
      </c>
      <c r="M379" s="36">
        <v>113</v>
      </c>
      <c r="N379" s="37">
        <v>179</v>
      </c>
      <c r="O379" s="65">
        <f t="shared" si="27"/>
        <v>0.631284916201117</v>
      </c>
      <c r="P379" s="60"/>
    </row>
    <row r="380" customHeight="1" spans="1:16">
      <c r="A380" s="61">
        <v>376</v>
      </c>
      <c r="B380" s="36" t="s">
        <v>567</v>
      </c>
      <c r="C380" s="38" t="s">
        <v>568</v>
      </c>
      <c r="D380" s="38">
        <v>2015</v>
      </c>
      <c r="E380" s="62" t="s">
        <v>535</v>
      </c>
      <c r="F380" s="42">
        <v>8.05</v>
      </c>
      <c r="G380" s="41">
        <v>62.74</v>
      </c>
      <c r="H380" s="41">
        <v>6.4</v>
      </c>
      <c r="I380" s="59">
        <f t="shared" si="29"/>
        <v>77.19</v>
      </c>
      <c r="J380" s="36">
        <v>21</v>
      </c>
      <c r="K380" s="38">
        <v>28</v>
      </c>
      <c r="L380" s="65">
        <f t="shared" si="30"/>
        <v>0.75</v>
      </c>
      <c r="M380" s="36">
        <v>126</v>
      </c>
      <c r="N380" s="37">
        <v>179</v>
      </c>
      <c r="O380" s="65">
        <f t="shared" si="27"/>
        <v>0.70391061452514</v>
      </c>
      <c r="P380" s="60"/>
    </row>
    <row r="381" customHeight="1" spans="1:16">
      <c r="A381" s="61">
        <v>377</v>
      </c>
      <c r="B381" s="85" t="s">
        <v>569</v>
      </c>
      <c r="C381" s="38" t="s">
        <v>570</v>
      </c>
      <c r="D381" s="38">
        <v>2015</v>
      </c>
      <c r="E381" s="62" t="s">
        <v>535</v>
      </c>
      <c r="F381" s="42">
        <v>8.5</v>
      </c>
      <c r="G381" s="41">
        <v>61.25</v>
      </c>
      <c r="H381" s="41">
        <v>6.74</v>
      </c>
      <c r="I381" s="59">
        <f t="shared" si="29"/>
        <v>76.49</v>
      </c>
      <c r="J381" s="36">
        <v>22</v>
      </c>
      <c r="K381" s="38">
        <v>28</v>
      </c>
      <c r="L381" s="65">
        <f t="shared" si="30"/>
        <v>0.785714285714286</v>
      </c>
      <c r="M381" s="36">
        <v>131</v>
      </c>
      <c r="N381" s="37">
        <v>179</v>
      </c>
      <c r="O381" s="65">
        <f t="shared" si="27"/>
        <v>0.731843575418994</v>
      </c>
      <c r="P381" s="60"/>
    </row>
    <row r="382" customHeight="1" spans="1:16">
      <c r="A382" s="61">
        <v>378</v>
      </c>
      <c r="B382" s="36">
        <v>2015010879</v>
      </c>
      <c r="C382" s="38" t="s">
        <v>571</v>
      </c>
      <c r="D382" s="38">
        <v>2015</v>
      </c>
      <c r="E382" s="62" t="s">
        <v>535</v>
      </c>
      <c r="F382" s="42">
        <v>9.1</v>
      </c>
      <c r="G382" s="41">
        <v>61.04</v>
      </c>
      <c r="H382" s="41">
        <v>5.6</v>
      </c>
      <c r="I382" s="59">
        <f t="shared" si="29"/>
        <v>75.74</v>
      </c>
      <c r="J382" s="36">
        <v>23</v>
      </c>
      <c r="K382" s="38">
        <v>28</v>
      </c>
      <c r="L382" s="65">
        <f t="shared" si="30"/>
        <v>0.821428571428571</v>
      </c>
      <c r="M382" s="36">
        <v>138</v>
      </c>
      <c r="N382" s="37">
        <v>179</v>
      </c>
      <c r="O382" s="65">
        <f t="shared" si="27"/>
        <v>0.770949720670391</v>
      </c>
      <c r="P382" s="60"/>
    </row>
    <row r="383" customHeight="1" spans="1:16">
      <c r="A383" s="61">
        <v>379</v>
      </c>
      <c r="B383" s="36">
        <v>2015010903</v>
      </c>
      <c r="C383" s="38" t="s">
        <v>572</v>
      </c>
      <c r="D383" s="38">
        <v>2015</v>
      </c>
      <c r="E383" s="62" t="s">
        <v>535</v>
      </c>
      <c r="F383" s="42">
        <v>7.2</v>
      </c>
      <c r="G383" s="41">
        <v>62.1</v>
      </c>
      <c r="H383" s="41">
        <v>5.2</v>
      </c>
      <c r="I383" s="59">
        <f t="shared" si="29"/>
        <v>74.5</v>
      </c>
      <c r="J383" s="36">
        <v>24</v>
      </c>
      <c r="K383" s="38">
        <v>28</v>
      </c>
      <c r="L383" s="65">
        <f t="shared" si="30"/>
        <v>0.857142857142857</v>
      </c>
      <c r="M383" s="36">
        <v>147</v>
      </c>
      <c r="N383" s="37">
        <v>179</v>
      </c>
      <c r="O383" s="65">
        <f t="shared" si="27"/>
        <v>0.82122905027933</v>
      </c>
      <c r="P383" s="60"/>
    </row>
    <row r="384" customHeight="1" spans="1:16">
      <c r="A384" s="61">
        <v>380</v>
      </c>
      <c r="B384" s="36">
        <v>2015010898</v>
      </c>
      <c r="C384" s="38" t="s">
        <v>573</v>
      </c>
      <c r="D384" s="38">
        <v>2015</v>
      </c>
      <c r="E384" s="62" t="s">
        <v>535</v>
      </c>
      <c r="F384" s="42">
        <v>8.3</v>
      </c>
      <c r="G384" s="41">
        <v>56.72</v>
      </c>
      <c r="H384" s="41">
        <v>6.9</v>
      </c>
      <c r="I384" s="59">
        <f t="shared" si="29"/>
        <v>71.92</v>
      </c>
      <c r="J384" s="36">
        <v>25</v>
      </c>
      <c r="K384" s="38">
        <v>28</v>
      </c>
      <c r="L384" s="65">
        <f t="shared" si="30"/>
        <v>0.892857142857143</v>
      </c>
      <c r="M384" s="36">
        <v>167</v>
      </c>
      <c r="N384" s="37">
        <v>179</v>
      </c>
      <c r="O384" s="65">
        <f t="shared" si="27"/>
        <v>0.932960893854749</v>
      </c>
      <c r="P384" s="60"/>
    </row>
    <row r="385" customHeight="1" spans="1:16">
      <c r="A385" s="61">
        <v>381</v>
      </c>
      <c r="B385" s="36">
        <v>2015013874</v>
      </c>
      <c r="C385" s="38" t="s">
        <v>574</v>
      </c>
      <c r="D385" s="38">
        <v>2015</v>
      </c>
      <c r="E385" s="62" t="s">
        <v>535</v>
      </c>
      <c r="F385" s="42">
        <v>8.5</v>
      </c>
      <c r="G385" s="41">
        <v>57.34</v>
      </c>
      <c r="H385" s="41">
        <v>4.89</v>
      </c>
      <c r="I385" s="59">
        <f t="shared" si="29"/>
        <v>70.73</v>
      </c>
      <c r="J385" s="36">
        <v>26</v>
      </c>
      <c r="K385" s="38">
        <v>28</v>
      </c>
      <c r="L385" s="65">
        <f t="shared" si="30"/>
        <v>0.928571428571429</v>
      </c>
      <c r="M385" s="36">
        <v>168</v>
      </c>
      <c r="N385" s="37">
        <v>179</v>
      </c>
      <c r="O385" s="65">
        <f t="shared" si="27"/>
        <v>0.93854748603352</v>
      </c>
      <c r="P385" s="60"/>
    </row>
    <row r="386" customHeight="1" spans="1:16">
      <c r="A386" s="61">
        <v>382</v>
      </c>
      <c r="B386" s="36">
        <v>2015010905</v>
      </c>
      <c r="C386" s="38" t="s">
        <v>575</v>
      </c>
      <c r="D386" s="38">
        <v>2015</v>
      </c>
      <c r="E386" s="62" t="s">
        <v>535</v>
      </c>
      <c r="F386" s="42">
        <v>7.2</v>
      </c>
      <c r="G386" s="41">
        <v>57.07</v>
      </c>
      <c r="H386" s="41">
        <v>4.67</v>
      </c>
      <c r="I386" s="59">
        <f t="shared" si="29"/>
        <v>68.94</v>
      </c>
      <c r="J386" s="36">
        <v>27</v>
      </c>
      <c r="K386" s="38">
        <v>28</v>
      </c>
      <c r="L386" s="65">
        <f t="shared" si="30"/>
        <v>0.964285714285714</v>
      </c>
      <c r="M386" s="36">
        <v>175</v>
      </c>
      <c r="N386" s="37">
        <v>179</v>
      </c>
      <c r="O386" s="65">
        <f t="shared" ref="O386:O449" si="31">IFERROR(M386/N386,"")</f>
        <v>0.977653631284916</v>
      </c>
      <c r="P386" s="60"/>
    </row>
    <row r="387" customHeight="1" spans="1:16">
      <c r="A387" s="61">
        <v>383</v>
      </c>
      <c r="B387" s="36">
        <v>2015010900</v>
      </c>
      <c r="C387" s="38" t="s">
        <v>576</v>
      </c>
      <c r="D387" s="38">
        <v>2015</v>
      </c>
      <c r="E387" s="62" t="s">
        <v>535</v>
      </c>
      <c r="F387" s="42">
        <v>7</v>
      </c>
      <c r="G387" s="41">
        <v>53.67</v>
      </c>
      <c r="H387" s="41">
        <v>4.6</v>
      </c>
      <c r="I387" s="59">
        <f t="shared" si="29"/>
        <v>65.27</v>
      </c>
      <c r="J387" s="36">
        <v>28</v>
      </c>
      <c r="K387" s="38">
        <v>28</v>
      </c>
      <c r="L387" s="65">
        <f t="shared" si="30"/>
        <v>1</v>
      </c>
      <c r="M387" s="36">
        <v>178</v>
      </c>
      <c r="N387" s="37">
        <v>179</v>
      </c>
      <c r="O387" s="65">
        <f t="shared" si="31"/>
        <v>0.994413407821229</v>
      </c>
      <c r="P387" s="60"/>
    </row>
    <row r="388" customHeight="1" spans="1:16">
      <c r="A388" s="61">
        <v>384</v>
      </c>
      <c r="B388" s="36" t="s">
        <v>577</v>
      </c>
      <c r="C388" s="38" t="s">
        <v>578</v>
      </c>
      <c r="D388" s="38">
        <v>2015</v>
      </c>
      <c r="E388" s="62" t="s">
        <v>579</v>
      </c>
      <c r="F388" s="42">
        <v>8.3</v>
      </c>
      <c r="G388" s="41">
        <v>72.11</v>
      </c>
      <c r="H388" s="41">
        <v>7.8</v>
      </c>
      <c r="I388" s="59">
        <v>88.21</v>
      </c>
      <c r="J388" s="36">
        <v>1</v>
      </c>
      <c r="K388" s="38">
        <v>29</v>
      </c>
      <c r="L388" s="65">
        <f t="shared" si="30"/>
        <v>0.0344827586206897</v>
      </c>
      <c r="M388" s="36">
        <v>6</v>
      </c>
      <c r="N388" s="37">
        <v>179</v>
      </c>
      <c r="O388" s="65">
        <f t="shared" si="31"/>
        <v>0.0335195530726257</v>
      </c>
      <c r="P388" s="60"/>
    </row>
    <row r="389" customHeight="1" spans="1:16">
      <c r="A389" s="61">
        <v>385</v>
      </c>
      <c r="B389" s="36" t="s">
        <v>580</v>
      </c>
      <c r="C389" s="38" t="s">
        <v>581</v>
      </c>
      <c r="D389" s="38">
        <v>2015</v>
      </c>
      <c r="E389" s="62" t="s">
        <v>579</v>
      </c>
      <c r="F389" s="42">
        <v>7.5</v>
      </c>
      <c r="G389" s="41">
        <v>71.12</v>
      </c>
      <c r="H389" s="41">
        <v>5.6</v>
      </c>
      <c r="I389" s="59">
        <v>84.32</v>
      </c>
      <c r="J389" s="36">
        <v>2</v>
      </c>
      <c r="K389" s="38">
        <v>29</v>
      </c>
      <c r="L389" s="65">
        <f t="shared" si="30"/>
        <v>0.0689655172413793</v>
      </c>
      <c r="M389" s="36">
        <v>31</v>
      </c>
      <c r="N389" s="37">
        <v>179</v>
      </c>
      <c r="O389" s="65">
        <f t="shared" si="31"/>
        <v>0.173184357541899</v>
      </c>
      <c r="P389" s="60"/>
    </row>
    <row r="390" customHeight="1" spans="1:16">
      <c r="A390" s="61">
        <v>386</v>
      </c>
      <c r="B390" s="36" t="s">
        <v>582</v>
      </c>
      <c r="C390" s="38" t="s">
        <v>583</v>
      </c>
      <c r="D390" s="38">
        <v>2015</v>
      </c>
      <c r="E390" s="62" t="s">
        <v>579</v>
      </c>
      <c r="F390" s="42">
        <v>7.6</v>
      </c>
      <c r="G390" s="41">
        <v>69.12</v>
      </c>
      <c r="H390" s="41">
        <v>7.1</v>
      </c>
      <c r="I390" s="59">
        <v>83.82</v>
      </c>
      <c r="J390" s="36">
        <v>3</v>
      </c>
      <c r="K390" s="38">
        <v>29</v>
      </c>
      <c r="L390" s="65">
        <f t="shared" si="30"/>
        <v>0.103448275862069</v>
      </c>
      <c r="M390" s="36">
        <v>36</v>
      </c>
      <c r="N390" s="37">
        <v>179</v>
      </c>
      <c r="O390" s="65">
        <f t="shared" si="31"/>
        <v>0.201117318435754</v>
      </c>
      <c r="P390" s="60"/>
    </row>
    <row r="391" customHeight="1" spans="1:16">
      <c r="A391" s="61">
        <v>387</v>
      </c>
      <c r="B391" s="36" t="s">
        <v>584</v>
      </c>
      <c r="C391" s="38" t="s">
        <v>585</v>
      </c>
      <c r="D391" s="38">
        <v>2015</v>
      </c>
      <c r="E391" s="62" t="s">
        <v>579</v>
      </c>
      <c r="F391" s="42">
        <v>9.2</v>
      </c>
      <c r="G391" s="41">
        <v>69.03</v>
      </c>
      <c r="H391" s="41">
        <v>5.57</v>
      </c>
      <c r="I391" s="59">
        <v>83.8</v>
      </c>
      <c r="J391" s="36">
        <v>4</v>
      </c>
      <c r="K391" s="38">
        <v>29</v>
      </c>
      <c r="L391" s="65">
        <f t="shared" si="30"/>
        <v>0.137931034482759</v>
      </c>
      <c r="M391" s="36">
        <v>37</v>
      </c>
      <c r="N391" s="37">
        <v>179</v>
      </c>
      <c r="O391" s="65">
        <f t="shared" si="31"/>
        <v>0.206703910614525</v>
      </c>
      <c r="P391" s="60"/>
    </row>
    <row r="392" customHeight="1" spans="1:16">
      <c r="A392" s="61">
        <v>388</v>
      </c>
      <c r="B392" s="36" t="s">
        <v>586</v>
      </c>
      <c r="C392" s="38" t="s">
        <v>587</v>
      </c>
      <c r="D392" s="38">
        <v>2015</v>
      </c>
      <c r="E392" s="62" t="s">
        <v>579</v>
      </c>
      <c r="F392" s="42">
        <v>8.95</v>
      </c>
      <c r="G392" s="41">
        <v>66.78</v>
      </c>
      <c r="H392" s="41">
        <v>6.73</v>
      </c>
      <c r="I392" s="59">
        <v>82.46</v>
      </c>
      <c r="J392" s="36">
        <v>5</v>
      </c>
      <c r="K392" s="38">
        <v>29</v>
      </c>
      <c r="L392" s="65">
        <f t="shared" si="30"/>
        <v>0.172413793103448</v>
      </c>
      <c r="M392" s="36">
        <v>53</v>
      </c>
      <c r="N392" s="37">
        <v>179</v>
      </c>
      <c r="O392" s="65">
        <f t="shared" si="31"/>
        <v>0.29608938547486</v>
      </c>
      <c r="P392" s="60"/>
    </row>
    <row r="393" customHeight="1" spans="1:16">
      <c r="A393" s="61">
        <v>389</v>
      </c>
      <c r="B393" s="36">
        <v>2015010933</v>
      </c>
      <c r="C393" s="38" t="s">
        <v>588</v>
      </c>
      <c r="D393" s="38">
        <v>2015</v>
      </c>
      <c r="E393" s="62" t="s">
        <v>579</v>
      </c>
      <c r="F393" s="42">
        <v>7.5</v>
      </c>
      <c r="G393" s="41">
        <v>67.28</v>
      </c>
      <c r="H393" s="41">
        <v>7.03</v>
      </c>
      <c r="I393" s="59">
        <v>81.81</v>
      </c>
      <c r="J393" s="36">
        <v>6</v>
      </c>
      <c r="K393" s="38">
        <v>29</v>
      </c>
      <c r="L393" s="65">
        <f t="shared" si="30"/>
        <v>0.206896551724138</v>
      </c>
      <c r="M393" s="36">
        <v>62</v>
      </c>
      <c r="N393" s="37">
        <v>179</v>
      </c>
      <c r="O393" s="65">
        <f t="shared" si="31"/>
        <v>0.346368715083799</v>
      </c>
      <c r="P393" s="60"/>
    </row>
    <row r="394" customHeight="1" spans="1:16">
      <c r="A394" s="61">
        <v>390</v>
      </c>
      <c r="B394" s="36" t="s">
        <v>589</v>
      </c>
      <c r="C394" s="38" t="s">
        <v>590</v>
      </c>
      <c r="D394" s="38">
        <v>2015</v>
      </c>
      <c r="E394" s="62" t="s">
        <v>579</v>
      </c>
      <c r="F394" s="42">
        <v>7.2</v>
      </c>
      <c r="G394" s="41">
        <v>67.43</v>
      </c>
      <c r="H394" s="41">
        <v>7.13</v>
      </c>
      <c r="I394" s="59">
        <v>81.76</v>
      </c>
      <c r="J394" s="36">
        <v>7</v>
      </c>
      <c r="K394" s="38">
        <v>29</v>
      </c>
      <c r="L394" s="65">
        <f t="shared" si="30"/>
        <v>0.241379310344828</v>
      </c>
      <c r="M394" s="36">
        <v>64</v>
      </c>
      <c r="N394" s="37">
        <v>179</v>
      </c>
      <c r="O394" s="65">
        <f t="shared" si="31"/>
        <v>0.357541899441341</v>
      </c>
      <c r="P394" s="60"/>
    </row>
    <row r="395" customHeight="1" spans="1:16">
      <c r="A395" s="61">
        <v>391</v>
      </c>
      <c r="B395" s="36" t="s">
        <v>591</v>
      </c>
      <c r="C395" s="38" t="s">
        <v>592</v>
      </c>
      <c r="D395" s="38">
        <v>2015</v>
      </c>
      <c r="E395" s="62" t="s">
        <v>579</v>
      </c>
      <c r="F395" s="42">
        <v>7.6</v>
      </c>
      <c r="G395" s="41">
        <v>67.34</v>
      </c>
      <c r="H395" s="41">
        <v>6.38</v>
      </c>
      <c r="I395" s="59">
        <v>81.32</v>
      </c>
      <c r="J395" s="36">
        <v>8</v>
      </c>
      <c r="K395" s="38">
        <v>29</v>
      </c>
      <c r="L395" s="65">
        <f t="shared" si="30"/>
        <v>0.275862068965517</v>
      </c>
      <c r="M395" s="36">
        <v>67</v>
      </c>
      <c r="N395" s="37">
        <v>179</v>
      </c>
      <c r="O395" s="65">
        <f t="shared" si="31"/>
        <v>0.374301675977654</v>
      </c>
      <c r="P395" s="60"/>
    </row>
    <row r="396" customHeight="1" spans="1:16">
      <c r="A396" s="61">
        <v>392</v>
      </c>
      <c r="B396" s="36" t="s">
        <v>593</v>
      </c>
      <c r="C396" s="38" t="s">
        <v>594</v>
      </c>
      <c r="D396" s="38">
        <v>2015</v>
      </c>
      <c r="E396" s="62" t="s">
        <v>579</v>
      </c>
      <c r="F396" s="42">
        <v>7.7</v>
      </c>
      <c r="G396" s="41">
        <v>67.32</v>
      </c>
      <c r="H396" s="41">
        <v>5.35</v>
      </c>
      <c r="I396" s="59">
        <v>80.37</v>
      </c>
      <c r="J396" s="36">
        <v>9</v>
      </c>
      <c r="K396" s="38">
        <v>29</v>
      </c>
      <c r="L396" s="65">
        <f t="shared" si="30"/>
        <v>0.310344827586207</v>
      </c>
      <c r="M396" s="36">
        <v>79</v>
      </c>
      <c r="N396" s="37">
        <v>179</v>
      </c>
      <c r="O396" s="65">
        <f t="shared" si="31"/>
        <v>0.441340782122905</v>
      </c>
      <c r="P396" s="60"/>
    </row>
    <row r="397" customHeight="1" spans="1:16">
      <c r="A397" s="61">
        <v>393</v>
      </c>
      <c r="B397" s="36" t="s">
        <v>595</v>
      </c>
      <c r="C397" s="38" t="s">
        <v>596</v>
      </c>
      <c r="D397" s="38">
        <v>2015</v>
      </c>
      <c r="E397" s="62" t="s">
        <v>579</v>
      </c>
      <c r="F397" s="42">
        <v>8.5</v>
      </c>
      <c r="G397" s="41">
        <v>65.7</v>
      </c>
      <c r="H397" s="41">
        <v>6</v>
      </c>
      <c r="I397" s="59">
        <v>80.2</v>
      </c>
      <c r="J397" s="36">
        <v>10</v>
      </c>
      <c r="K397" s="38">
        <v>29</v>
      </c>
      <c r="L397" s="65">
        <f t="shared" si="30"/>
        <v>0.344827586206897</v>
      </c>
      <c r="M397" s="36">
        <v>80</v>
      </c>
      <c r="N397" s="37">
        <v>179</v>
      </c>
      <c r="O397" s="65">
        <f t="shared" si="31"/>
        <v>0.446927374301676</v>
      </c>
      <c r="P397" s="60"/>
    </row>
    <row r="398" customHeight="1" spans="1:16">
      <c r="A398" s="61">
        <v>394</v>
      </c>
      <c r="B398" s="36">
        <v>2015010929</v>
      </c>
      <c r="C398" s="38" t="s">
        <v>597</v>
      </c>
      <c r="D398" s="38">
        <v>2015</v>
      </c>
      <c r="E398" s="62" t="s">
        <v>579</v>
      </c>
      <c r="F398" s="42">
        <v>6.8</v>
      </c>
      <c r="G398" s="41">
        <v>68.08</v>
      </c>
      <c r="H398" s="41">
        <v>5.2</v>
      </c>
      <c r="I398" s="59">
        <v>80.08</v>
      </c>
      <c r="J398" s="36">
        <v>11</v>
      </c>
      <c r="K398" s="38">
        <v>29</v>
      </c>
      <c r="L398" s="65">
        <f t="shared" si="30"/>
        <v>0.379310344827586</v>
      </c>
      <c r="M398" s="36">
        <v>82</v>
      </c>
      <c r="N398" s="37">
        <v>179</v>
      </c>
      <c r="O398" s="65">
        <f t="shared" si="31"/>
        <v>0.458100558659218</v>
      </c>
      <c r="P398" s="60"/>
    </row>
    <row r="399" customHeight="1" spans="1:16">
      <c r="A399" s="61">
        <v>395</v>
      </c>
      <c r="B399" s="36">
        <v>2015010927</v>
      </c>
      <c r="C399" s="38" t="s">
        <v>598</v>
      </c>
      <c r="D399" s="38">
        <v>2015</v>
      </c>
      <c r="E399" s="62" t="s">
        <v>579</v>
      </c>
      <c r="F399" s="42">
        <v>7.7</v>
      </c>
      <c r="G399" s="41">
        <v>65.99</v>
      </c>
      <c r="H399" s="41">
        <v>6.1</v>
      </c>
      <c r="I399" s="59">
        <v>79.79</v>
      </c>
      <c r="J399" s="36">
        <v>12</v>
      </c>
      <c r="K399" s="38">
        <v>29</v>
      </c>
      <c r="L399" s="65">
        <f t="shared" si="30"/>
        <v>0.413793103448276</v>
      </c>
      <c r="M399" s="36">
        <v>87</v>
      </c>
      <c r="N399" s="37">
        <v>179</v>
      </c>
      <c r="O399" s="65">
        <f t="shared" si="31"/>
        <v>0.486033519553073</v>
      </c>
      <c r="P399" s="60"/>
    </row>
    <row r="400" customHeight="1" spans="1:16">
      <c r="A400" s="61">
        <v>396</v>
      </c>
      <c r="B400" s="36">
        <v>2015010930</v>
      </c>
      <c r="C400" s="38" t="s">
        <v>599</v>
      </c>
      <c r="D400" s="38">
        <v>2015</v>
      </c>
      <c r="E400" s="62" t="s">
        <v>579</v>
      </c>
      <c r="F400" s="42">
        <v>7.6</v>
      </c>
      <c r="G400" s="41">
        <v>64.69</v>
      </c>
      <c r="H400" s="41">
        <v>6.68</v>
      </c>
      <c r="I400" s="59">
        <v>78.97</v>
      </c>
      <c r="J400" s="36">
        <v>13</v>
      </c>
      <c r="K400" s="38">
        <v>29</v>
      </c>
      <c r="L400" s="65">
        <f t="shared" si="30"/>
        <v>0.448275862068966</v>
      </c>
      <c r="M400" s="36">
        <v>96</v>
      </c>
      <c r="N400" s="37">
        <v>179</v>
      </c>
      <c r="O400" s="65">
        <f t="shared" si="31"/>
        <v>0.536312849162011</v>
      </c>
      <c r="P400" s="60"/>
    </row>
    <row r="401" customHeight="1" spans="1:16">
      <c r="A401" s="61">
        <v>397</v>
      </c>
      <c r="B401" s="36" t="s">
        <v>600</v>
      </c>
      <c r="C401" s="38" t="s">
        <v>601</v>
      </c>
      <c r="D401" s="38">
        <v>2015</v>
      </c>
      <c r="E401" s="62" t="s">
        <v>579</v>
      </c>
      <c r="F401" s="42">
        <v>7.7</v>
      </c>
      <c r="G401" s="41">
        <v>63.38</v>
      </c>
      <c r="H401" s="41">
        <v>7.73</v>
      </c>
      <c r="I401" s="59">
        <v>78.81</v>
      </c>
      <c r="J401" s="36">
        <v>14</v>
      </c>
      <c r="K401" s="38">
        <v>29</v>
      </c>
      <c r="L401" s="65">
        <f t="shared" ref="L401:L464" si="32">IFERROR(J401/K401,"")</f>
        <v>0.482758620689655</v>
      </c>
      <c r="M401" s="36">
        <v>98</v>
      </c>
      <c r="N401" s="37">
        <v>179</v>
      </c>
      <c r="O401" s="65">
        <f t="shared" si="31"/>
        <v>0.547486033519553</v>
      </c>
      <c r="P401" s="60"/>
    </row>
    <row r="402" customHeight="1" spans="1:16">
      <c r="A402" s="61">
        <v>398</v>
      </c>
      <c r="B402" s="36">
        <v>2015010935</v>
      </c>
      <c r="C402" s="38" t="s">
        <v>602</v>
      </c>
      <c r="D402" s="38">
        <v>2015</v>
      </c>
      <c r="E402" s="62" t="s">
        <v>579</v>
      </c>
      <c r="F402" s="42">
        <v>7.7</v>
      </c>
      <c r="G402" s="41">
        <v>65.24</v>
      </c>
      <c r="H402" s="41">
        <v>5.8</v>
      </c>
      <c r="I402" s="59">
        <v>78.74</v>
      </c>
      <c r="J402" s="36">
        <v>15</v>
      </c>
      <c r="K402" s="38">
        <v>29</v>
      </c>
      <c r="L402" s="65">
        <f t="shared" si="32"/>
        <v>0.517241379310345</v>
      </c>
      <c r="M402" s="36">
        <v>100</v>
      </c>
      <c r="N402" s="37">
        <v>179</v>
      </c>
      <c r="O402" s="65">
        <f t="shared" si="31"/>
        <v>0.558659217877095</v>
      </c>
      <c r="P402" s="60"/>
    </row>
    <row r="403" customHeight="1" spans="1:16">
      <c r="A403" s="61">
        <v>399</v>
      </c>
      <c r="B403" s="36" t="s">
        <v>603</v>
      </c>
      <c r="C403" s="38" t="s">
        <v>604</v>
      </c>
      <c r="D403" s="38">
        <v>2015</v>
      </c>
      <c r="E403" s="62" t="s">
        <v>579</v>
      </c>
      <c r="F403" s="42">
        <v>7.2</v>
      </c>
      <c r="G403" s="41">
        <v>64.62</v>
      </c>
      <c r="H403" s="41">
        <v>6.9</v>
      </c>
      <c r="I403" s="59">
        <v>78.72</v>
      </c>
      <c r="J403" s="36">
        <v>16</v>
      </c>
      <c r="K403" s="38">
        <v>29</v>
      </c>
      <c r="L403" s="65">
        <f t="shared" si="32"/>
        <v>0.551724137931034</v>
      </c>
      <c r="M403" s="36">
        <v>101</v>
      </c>
      <c r="N403" s="37">
        <v>179</v>
      </c>
      <c r="O403" s="65">
        <f t="shared" si="31"/>
        <v>0.564245810055866</v>
      </c>
      <c r="P403" s="60"/>
    </row>
    <row r="404" customHeight="1" spans="1:16">
      <c r="A404" s="66">
        <v>400</v>
      </c>
      <c r="B404" s="67" t="s">
        <v>605</v>
      </c>
      <c r="C404" s="68" t="s">
        <v>606</v>
      </c>
      <c r="D404" s="68">
        <v>2015</v>
      </c>
      <c r="E404" s="69" t="s">
        <v>579</v>
      </c>
      <c r="F404" s="70">
        <v>7.4</v>
      </c>
      <c r="G404" s="71">
        <v>62.94</v>
      </c>
      <c r="H404" s="71">
        <v>7.8</v>
      </c>
      <c r="I404" s="72">
        <v>78.14</v>
      </c>
      <c r="J404" s="67">
        <v>17</v>
      </c>
      <c r="K404" s="68">
        <v>29</v>
      </c>
      <c r="L404" s="73">
        <f t="shared" si="32"/>
        <v>0.586206896551724</v>
      </c>
      <c r="M404" s="67">
        <v>108</v>
      </c>
      <c r="N404" s="74">
        <v>179</v>
      </c>
      <c r="O404" s="75">
        <f t="shared" si="31"/>
        <v>0.603351955307263</v>
      </c>
      <c r="P404" s="60"/>
    </row>
    <row r="405" customHeight="1" spans="1:16">
      <c r="A405" s="66">
        <v>401</v>
      </c>
      <c r="B405" s="67" t="s">
        <v>607</v>
      </c>
      <c r="C405" s="68" t="s">
        <v>608</v>
      </c>
      <c r="D405" s="68">
        <v>2015</v>
      </c>
      <c r="E405" s="69" t="s">
        <v>579</v>
      </c>
      <c r="F405" s="70">
        <v>8.2</v>
      </c>
      <c r="G405" s="71">
        <v>62.89</v>
      </c>
      <c r="H405" s="71">
        <v>7.03</v>
      </c>
      <c r="I405" s="72">
        <v>78.12</v>
      </c>
      <c r="J405" s="67">
        <v>18</v>
      </c>
      <c r="K405" s="68">
        <v>29</v>
      </c>
      <c r="L405" s="73">
        <f t="shared" si="32"/>
        <v>0.620689655172414</v>
      </c>
      <c r="M405" s="67">
        <v>110</v>
      </c>
      <c r="N405" s="74">
        <v>179</v>
      </c>
      <c r="O405" s="75">
        <f t="shared" si="31"/>
        <v>0.614525139664804</v>
      </c>
      <c r="P405" s="60"/>
    </row>
    <row r="406" customHeight="1" spans="1:16">
      <c r="A406" s="61">
        <v>402</v>
      </c>
      <c r="B406" s="36" t="s">
        <v>609</v>
      </c>
      <c r="C406" s="38" t="s">
        <v>610</v>
      </c>
      <c r="D406" s="38">
        <v>2015</v>
      </c>
      <c r="E406" s="62" t="s">
        <v>579</v>
      </c>
      <c r="F406" s="42">
        <v>7</v>
      </c>
      <c r="G406" s="41">
        <v>64.18</v>
      </c>
      <c r="H406" s="41">
        <v>6.02</v>
      </c>
      <c r="I406" s="59">
        <v>77.2</v>
      </c>
      <c r="J406" s="36">
        <v>19</v>
      </c>
      <c r="K406" s="38">
        <v>29</v>
      </c>
      <c r="L406" s="65">
        <f t="shared" si="32"/>
        <v>0.655172413793103</v>
      </c>
      <c r="M406" s="36">
        <v>125</v>
      </c>
      <c r="N406" s="37">
        <v>179</v>
      </c>
      <c r="O406" s="65">
        <f t="shared" si="31"/>
        <v>0.698324022346369</v>
      </c>
      <c r="P406" s="60"/>
    </row>
    <row r="407" customHeight="1" spans="1:16">
      <c r="A407" s="61">
        <v>403</v>
      </c>
      <c r="B407" s="36" t="s">
        <v>611</v>
      </c>
      <c r="C407" s="38" t="s">
        <v>612</v>
      </c>
      <c r="D407" s="38">
        <v>2015</v>
      </c>
      <c r="E407" s="62" t="s">
        <v>579</v>
      </c>
      <c r="F407" s="42">
        <v>8.9</v>
      </c>
      <c r="G407" s="41">
        <v>61.18</v>
      </c>
      <c r="H407" s="41">
        <v>6.5</v>
      </c>
      <c r="I407" s="59">
        <v>76.63</v>
      </c>
      <c r="J407" s="36">
        <v>20</v>
      </c>
      <c r="K407" s="38">
        <v>29</v>
      </c>
      <c r="L407" s="65">
        <f t="shared" si="32"/>
        <v>0.689655172413793</v>
      </c>
      <c r="M407" s="36">
        <v>130</v>
      </c>
      <c r="N407" s="37">
        <v>179</v>
      </c>
      <c r="O407" s="65">
        <f t="shared" si="31"/>
        <v>0.726256983240223</v>
      </c>
      <c r="P407" s="60"/>
    </row>
    <row r="408" customHeight="1" spans="1:16">
      <c r="A408" s="61">
        <v>404</v>
      </c>
      <c r="B408" s="36" t="s">
        <v>613</v>
      </c>
      <c r="C408" s="38" t="s">
        <v>614</v>
      </c>
      <c r="D408" s="38">
        <v>2015</v>
      </c>
      <c r="E408" s="62" t="s">
        <v>579</v>
      </c>
      <c r="F408" s="42">
        <v>8.55</v>
      </c>
      <c r="G408" s="41">
        <v>60.07</v>
      </c>
      <c r="H408" s="41">
        <v>7.12</v>
      </c>
      <c r="I408" s="59">
        <v>75.54</v>
      </c>
      <c r="J408" s="36">
        <v>21</v>
      </c>
      <c r="K408" s="38">
        <v>29</v>
      </c>
      <c r="L408" s="65">
        <f t="shared" si="32"/>
        <v>0.724137931034483</v>
      </c>
      <c r="M408" s="36">
        <v>139</v>
      </c>
      <c r="N408" s="37">
        <v>179</v>
      </c>
      <c r="O408" s="65">
        <f t="shared" si="31"/>
        <v>0.776536312849162</v>
      </c>
      <c r="P408" s="60"/>
    </row>
    <row r="409" customHeight="1" spans="1:16">
      <c r="A409" s="61">
        <v>405</v>
      </c>
      <c r="B409" s="36" t="s">
        <v>615</v>
      </c>
      <c r="C409" s="38" t="s">
        <v>616</v>
      </c>
      <c r="D409" s="38">
        <v>2015</v>
      </c>
      <c r="E409" s="62" t="s">
        <v>579</v>
      </c>
      <c r="F409" s="42">
        <v>8.4</v>
      </c>
      <c r="G409" s="41">
        <v>58.98</v>
      </c>
      <c r="H409" s="41">
        <v>7.4</v>
      </c>
      <c r="I409" s="59">
        <v>74.78</v>
      </c>
      <c r="J409" s="36">
        <v>22</v>
      </c>
      <c r="K409" s="38">
        <v>29</v>
      </c>
      <c r="L409" s="65">
        <f t="shared" si="32"/>
        <v>0.758620689655172</v>
      </c>
      <c r="M409" s="36">
        <v>145</v>
      </c>
      <c r="N409" s="37">
        <v>179</v>
      </c>
      <c r="O409" s="65">
        <f t="shared" si="31"/>
        <v>0.810055865921788</v>
      </c>
      <c r="P409" s="60"/>
    </row>
    <row r="410" customHeight="1" spans="1:16">
      <c r="A410" s="61">
        <v>406</v>
      </c>
      <c r="B410" s="36" t="s">
        <v>617</v>
      </c>
      <c r="C410" s="38" t="s">
        <v>618</v>
      </c>
      <c r="D410" s="38">
        <v>2015</v>
      </c>
      <c r="E410" s="62" t="s">
        <v>579</v>
      </c>
      <c r="F410" s="42">
        <v>7.5</v>
      </c>
      <c r="G410" s="41">
        <v>61.34</v>
      </c>
      <c r="H410" s="41">
        <v>5.8</v>
      </c>
      <c r="I410" s="59">
        <v>74.64</v>
      </c>
      <c r="J410" s="36">
        <v>23</v>
      </c>
      <c r="K410" s="38">
        <v>29</v>
      </c>
      <c r="L410" s="65">
        <f t="shared" si="32"/>
        <v>0.793103448275862</v>
      </c>
      <c r="M410" s="36">
        <v>146</v>
      </c>
      <c r="N410" s="37">
        <v>179</v>
      </c>
      <c r="O410" s="65">
        <f t="shared" si="31"/>
        <v>0.815642458100559</v>
      </c>
      <c r="P410" s="60"/>
    </row>
    <row r="411" customHeight="1" spans="1:16">
      <c r="A411" s="61">
        <v>407</v>
      </c>
      <c r="B411" s="36" t="s">
        <v>619</v>
      </c>
      <c r="C411" s="38" t="s">
        <v>620</v>
      </c>
      <c r="D411" s="38">
        <v>2015</v>
      </c>
      <c r="E411" s="62" t="s">
        <v>579</v>
      </c>
      <c r="F411" s="42">
        <v>7.6</v>
      </c>
      <c r="G411" s="41">
        <v>60.74</v>
      </c>
      <c r="H411" s="41">
        <v>5.6</v>
      </c>
      <c r="I411" s="59">
        <v>73.94</v>
      </c>
      <c r="J411" s="36">
        <v>24</v>
      </c>
      <c r="K411" s="38">
        <v>29</v>
      </c>
      <c r="L411" s="65">
        <f t="shared" si="32"/>
        <v>0.827586206896552</v>
      </c>
      <c r="M411" s="36">
        <v>151</v>
      </c>
      <c r="N411" s="37">
        <v>179</v>
      </c>
      <c r="O411" s="65">
        <f t="shared" si="31"/>
        <v>0.843575418994413</v>
      </c>
      <c r="P411" s="60"/>
    </row>
    <row r="412" customHeight="1" spans="1:16">
      <c r="A412" s="61">
        <v>408</v>
      </c>
      <c r="B412" s="36">
        <v>2015010926</v>
      </c>
      <c r="C412" s="38" t="s">
        <v>621</v>
      </c>
      <c r="D412" s="38">
        <v>2015</v>
      </c>
      <c r="E412" s="62" t="s">
        <v>579</v>
      </c>
      <c r="F412" s="42">
        <v>6</v>
      </c>
      <c r="G412" s="41">
        <v>63.24</v>
      </c>
      <c r="H412" s="41">
        <v>4.6</v>
      </c>
      <c r="I412" s="59">
        <v>73.8</v>
      </c>
      <c r="J412" s="36">
        <v>25</v>
      </c>
      <c r="K412" s="38">
        <v>29</v>
      </c>
      <c r="L412" s="65">
        <f t="shared" si="32"/>
        <v>0.862068965517241</v>
      </c>
      <c r="M412" s="36">
        <v>154</v>
      </c>
      <c r="N412" s="37">
        <v>179</v>
      </c>
      <c r="O412" s="65">
        <f t="shared" si="31"/>
        <v>0.860335195530726</v>
      </c>
      <c r="P412" s="60"/>
    </row>
    <row r="413" customHeight="1" spans="1:16">
      <c r="A413" s="61">
        <v>409</v>
      </c>
      <c r="B413" s="36">
        <v>2015010931</v>
      </c>
      <c r="C413" s="38" t="s">
        <v>622</v>
      </c>
      <c r="D413" s="38">
        <v>2015</v>
      </c>
      <c r="E413" s="62" t="s">
        <v>579</v>
      </c>
      <c r="F413" s="42">
        <v>7.3</v>
      </c>
      <c r="G413" s="41">
        <v>60.79</v>
      </c>
      <c r="H413" s="41">
        <v>5.5</v>
      </c>
      <c r="I413" s="59">
        <v>73.59</v>
      </c>
      <c r="J413" s="36">
        <v>26</v>
      </c>
      <c r="K413" s="38">
        <v>29</v>
      </c>
      <c r="L413" s="65">
        <f t="shared" si="32"/>
        <v>0.896551724137931</v>
      </c>
      <c r="M413" s="36">
        <v>159</v>
      </c>
      <c r="N413" s="37">
        <v>179</v>
      </c>
      <c r="O413" s="65">
        <f t="shared" si="31"/>
        <v>0.888268156424581</v>
      </c>
      <c r="P413" s="60"/>
    </row>
    <row r="414" customHeight="1" spans="1:16">
      <c r="A414" s="61">
        <v>410</v>
      </c>
      <c r="B414" s="36" t="s">
        <v>623</v>
      </c>
      <c r="C414" s="38" t="s">
        <v>624</v>
      </c>
      <c r="D414" s="38">
        <v>2015</v>
      </c>
      <c r="E414" s="62" t="s">
        <v>579</v>
      </c>
      <c r="F414" s="42">
        <v>7</v>
      </c>
      <c r="G414" s="41">
        <v>61.23</v>
      </c>
      <c r="H414" s="41">
        <v>4.6</v>
      </c>
      <c r="I414" s="59">
        <v>72.83</v>
      </c>
      <c r="J414" s="36">
        <v>27</v>
      </c>
      <c r="K414" s="38">
        <v>29</v>
      </c>
      <c r="L414" s="65">
        <f t="shared" si="32"/>
        <v>0.931034482758621</v>
      </c>
      <c r="M414" s="36">
        <v>163</v>
      </c>
      <c r="N414" s="37">
        <v>179</v>
      </c>
      <c r="O414" s="65">
        <f t="shared" si="31"/>
        <v>0.910614525139665</v>
      </c>
      <c r="P414" s="60"/>
    </row>
    <row r="415" customHeight="1" spans="1:16">
      <c r="A415" s="61">
        <v>411</v>
      </c>
      <c r="B415" s="36">
        <v>2015010926</v>
      </c>
      <c r="C415" s="38" t="s">
        <v>625</v>
      </c>
      <c r="D415" s="38">
        <v>2015</v>
      </c>
      <c r="E415" s="62" t="s">
        <v>579</v>
      </c>
      <c r="F415" s="42">
        <v>6</v>
      </c>
      <c r="G415" s="41">
        <v>61.49</v>
      </c>
      <c r="H415" s="41">
        <v>4.6</v>
      </c>
      <c r="I415" s="59">
        <v>72.09</v>
      </c>
      <c r="J415" s="36">
        <v>28</v>
      </c>
      <c r="K415" s="38">
        <v>29</v>
      </c>
      <c r="L415" s="65">
        <f t="shared" si="32"/>
        <v>0.96551724137931</v>
      </c>
      <c r="M415" s="36">
        <v>166</v>
      </c>
      <c r="N415" s="37">
        <v>179</v>
      </c>
      <c r="O415" s="65">
        <f t="shared" si="31"/>
        <v>0.927374301675978</v>
      </c>
      <c r="P415" s="60"/>
    </row>
    <row r="416" customHeight="1" spans="1:16">
      <c r="A416" s="61">
        <v>412</v>
      </c>
      <c r="B416" s="36">
        <v>2015010934</v>
      </c>
      <c r="C416" s="38" t="s">
        <v>626</v>
      </c>
      <c r="D416" s="38">
        <v>2015</v>
      </c>
      <c r="E416" s="62" t="s">
        <v>579</v>
      </c>
      <c r="F416" s="42">
        <v>6.8</v>
      </c>
      <c r="G416" s="41">
        <v>58.08</v>
      </c>
      <c r="H416" s="41">
        <v>5.6</v>
      </c>
      <c r="I416" s="59">
        <v>70.48</v>
      </c>
      <c r="J416" s="36">
        <v>29</v>
      </c>
      <c r="K416" s="38">
        <v>29</v>
      </c>
      <c r="L416" s="65">
        <f t="shared" si="32"/>
        <v>1</v>
      </c>
      <c r="M416" s="36">
        <v>169</v>
      </c>
      <c r="N416" s="37">
        <v>179</v>
      </c>
      <c r="O416" s="65">
        <f t="shared" si="31"/>
        <v>0.94413407821229</v>
      </c>
      <c r="P416" s="60"/>
    </row>
    <row r="417" customHeight="1" spans="1:16">
      <c r="A417" s="61">
        <v>413</v>
      </c>
      <c r="B417" s="36">
        <v>2015011197</v>
      </c>
      <c r="C417" s="38" t="s">
        <v>627</v>
      </c>
      <c r="D417" s="38">
        <v>2015</v>
      </c>
      <c r="E417" s="62" t="s">
        <v>628</v>
      </c>
      <c r="F417" s="42">
        <v>8.2</v>
      </c>
      <c r="G417" s="41">
        <v>71.68</v>
      </c>
      <c r="H417" s="41">
        <v>6.6</v>
      </c>
      <c r="I417" s="59">
        <v>86.48</v>
      </c>
      <c r="J417" s="36">
        <v>1</v>
      </c>
      <c r="K417" s="38">
        <v>31</v>
      </c>
      <c r="L417" s="65">
        <f t="shared" si="32"/>
        <v>0.032258064516129</v>
      </c>
      <c r="M417" s="36">
        <v>12</v>
      </c>
      <c r="N417" s="37">
        <v>179</v>
      </c>
      <c r="O417" s="65">
        <f t="shared" si="31"/>
        <v>0.0670391061452514</v>
      </c>
      <c r="P417" s="60"/>
    </row>
    <row r="418" customHeight="1" spans="1:16">
      <c r="A418" s="61">
        <v>414</v>
      </c>
      <c r="B418" s="36">
        <v>2015010955</v>
      </c>
      <c r="C418" s="38" t="s">
        <v>629</v>
      </c>
      <c r="D418" s="38">
        <v>2015</v>
      </c>
      <c r="E418" s="62" t="s">
        <v>628</v>
      </c>
      <c r="F418" s="42">
        <v>8.3</v>
      </c>
      <c r="G418" s="41">
        <v>72.31</v>
      </c>
      <c r="H418" s="41">
        <v>5.77</v>
      </c>
      <c r="I418" s="59">
        <v>86.38</v>
      </c>
      <c r="J418" s="36">
        <v>2</v>
      </c>
      <c r="K418" s="38">
        <v>31</v>
      </c>
      <c r="L418" s="65">
        <f t="shared" si="32"/>
        <v>0.0645161290322581</v>
      </c>
      <c r="M418" s="36">
        <v>13</v>
      </c>
      <c r="N418" s="37">
        <v>179</v>
      </c>
      <c r="O418" s="65">
        <f t="shared" si="31"/>
        <v>0.0726256983240224</v>
      </c>
      <c r="P418" s="60"/>
    </row>
    <row r="419" customHeight="1" spans="1:16">
      <c r="A419" s="61">
        <v>415</v>
      </c>
      <c r="B419" s="36">
        <v>2015010942</v>
      </c>
      <c r="C419" s="38" t="s">
        <v>630</v>
      </c>
      <c r="D419" s="38">
        <v>2015</v>
      </c>
      <c r="E419" s="62" t="s">
        <v>628</v>
      </c>
      <c r="F419" s="42">
        <v>7.7</v>
      </c>
      <c r="G419" s="41">
        <v>72.4</v>
      </c>
      <c r="H419" s="41">
        <v>5.58</v>
      </c>
      <c r="I419" s="59">
        <v>85.68</v>
      </c>
      <c r="J419" s="36">
        <v>3</v>
      </c>
      <c r="K419" s="38">
        <v>31</v>
      </c>
      <c r="L419" s="65">
        <f t="shared" si="32"/>
        <v>0.0967741935483871</v>
      </c>
      <c r="M419" s="36">
        <v>19</v>
      </c>
      <c r="N419" s="37">
        <v>179</v>
      </c>
      <c r="O419" s="65">
        <f t="shared" si="31"/>
        <v>0.106145251396648</v>
      </c>
      <c r="P419" s="60"/>
    </row>
    <row r="420" customHeight="1" spans="1:16">
      <c r="A420" s="61">
        <v>416</v>
      </c>
      <c r="B420" s="36">
        <v>2015010951</v>
      </c>
      <c r="C420" s="38" t="s">
        <v>631</v>
      </c>
      <c r="D420" s="38">
        <v>2015</v>
      </c>
      <c r="E420" s="62" t="s">
        <v>628</v>
      </c>
      <c r="F420" s="42">
        <v>7.6</v>
      </c>
      <c r="G420" s="41">
        <v>71.1</v>
      </c>
      <c r="H420" s="41">
        <v>6.9</v>
      </c>
      <c r="I420" s="59">
        <v>85.6</v>
      </c>
      <c r="J420" s="36">
        <v>4</v>
      </c>
      <c r="K420" s="38">
        <v>31</v>
      </c>
      <c r="L420" s="65">
        <f t="shared" si="32"/>
        <v>0.129032258064516</v>
      </c>
      <c r="M420" s="36">
        <v>21</v>
      </c>
      <c r="N420" s="37">
        <v>179</v>
      </c>
      <c r="O420" s="65">
        <f t="shared" si="31"/>
        <v>0.11731843575419</v>
      </c>
      <c r="P420" s="60"/>
    </row>
    <row r="421" customHeight="1" spans="1:16">
      <c r="A421" s="61">
        <v>417</v>
      </c>
      <c r="B421" s="36">
        <v>2015010943</v>
      </c>
      <c r="C421" s="38" t="s">
        <v>632</v>
      </c>
      <c r="D421" s="38">
        <v>2015</v>
      </c>
      <c r="E421" s="62" t="s">
        <v>628</v>
      </c>
      <c r="F421" s="42">
        <v>9.4</v>
      </c>
      <c r="G421" s="41">
        <v>69.13</v>
      </c>
      <c r="H421" s="41">
        <v>6.5</v>
      </c>
      <c r="I421" s="59">
        <v>85.03</v>
      </c>
      <c r="J421" s="36">
        <v>5</v>
      </c>
      <c r="K421" s="38">
        <v>31</v>
      </c>
      <c r="L421" s="65">
        <f t="shared" si="32"/>
        <v>0.161290322580645</v>
      </c>
      <c r="M421" s="36">
        <v>24</v>
      </c>
      <c r="N421" s="37">
        <v>179</v>
      </c>
      <c r="O421" s="65">
        <f t="shared" si="31"/>
        <v>0.134078212290503</v>
      </c>
      <c r="P421" s="60"/>
    </row>
    <row r="422" customHeight="1" spans="1:16">
      <c r="A422" s="61">
        <v>418</v>
      </c>
      <c r="B422" s="36">
        <v>2015010945</v>
      </c>
      <c r="C422" s="38" t="s">
        <v>633</v>
      </c>
      <c r="D422" s="38">
        <v>2015</v>
      </c>
      <c r="E422" s="62" t="s">
        <v>628</v>
      </c>
      <c r="F422" s="42">
        <v>7.8</v>
      </c>
      <c r="G422" s="41">
        <v>70.4</v>
      </c>
      <c r="H422" s="41">
        <v>5.6</v>
      </c>
      <c r="I422" s="59">
        <v>83.8</v>
      </c>
      <c r="J422" s="36">
        <v>6</v>
      </c>
      <c r="K422" s="38">
        <v>31</v>
      </c>
      <c r="L422" s="65">
        <f t="shared" si="32"/>
        <v>0.193548387096774</v>
      </c>
      <c r="M422" s="36">
        <v>38</v>
      </c>
      <c r="N422" s="37">
        <v>179</v>
      </c>
      <c r="O422" s="65">
        <f t="shared" si="31"/>
        <v>0.212290502793296</v>
      </c>
      <c r="P422" s="60"/>
    </row>
    <row r="423" customHeight="1" spans="1:16">
      <c r="A423" s="61">
        <v>419</v>
      </c>
      <c r="B423" s="36">
        <v>2015010946</v>
      </c>
      <c r="C423" s="38" t="s">
        <v>634</v>
      </c>
      <c r="D423" s="38">
        <v>2015</v>
      </c>
      <c r="E423" s="62" t="s">
        <v>628</v>
      </c>
      <c r="F423" s="42">
        <v>8.05</v>
      </c>
      <c r="G423" s="41">
        <v>68.7</v>
      </c>
      <c r="H423" s="41">
        <v>6.7</v>
      </c>
      <c r="I423" s="59">
        <v>83.45</v>
      </c>
      <c r="J423" s="36">
        <v>7</v>
      </c>
      <c r="K423" s="38">
        <v>31</v>
      </c>
      <c r="L423" s="65">
        <f t="shared" si="32"/>
        <v>0.225806451612903</v>
      </c>
      <c r="M423" s="36">
        <v>42</v>
      </c>
      <c r="N423" s="37">
        <v>179</v>
      </c>
      <c r="O423" s="65">
        <f t="shared" si="31"/>
        <v>0.23463687150838</v>
      </c>
      <c r="P423" s="60"/>
    </row>
    <row r="424" customHeight="1" spans="1:16">
      <c r="A424" s="61">
        <v>420</v>
      </c>
      <c r="B424" s="36">
        <v>2015010941</v>
      </c>
      <c r="C424" s="38" t="s">
        <v>635</v>
      </c>
      <c r="D424" s="38">
        <v>2015</v>
      </c>
      <c r="E424" s="62" t="s">
        <v>628</v>
      </c>
      <c r="F424" s="42">
        <v>7.3</v>
      </c>
      <c r="G424" s="41">
        <v>69.43</v>
      </c>
      <c r="H424" s="41">
        <v>6.68</v>
      </c>
      <c r="I424" s="59">
        <v>83.41</v>
      </c>
      <c r="J424" s="36">
        <v>8</v>
      </c>
      <c r="K424" s="38">
        <v>31</v>
      </c>
      <c r="L424" s="65">
        <f t="shared" si="32"/>
        <v>0.258064516129032</v>
      </c>
      <c r="M424" s="36">
        <v>43</v>
      </c>
      <c r="N424" s="37">
        <v>179</v>
      </c>
      <c r="O424" s="65">
        <f t="shared" si="31"/>
        <v>0.240223463687151</v>
      </c>
      <c r="P424" s="60"/>
    </row>
    <row r="425" customHeight="1" spans="1:16">
      <c r="A425" s="61">
        <v>421</v>
      </c>
      <c r="B425" s="36">
        <v>2015010939</v>
      </c>
      <c r="C425" s="38" t="s">
        <v>636</v>
      </c>
      <c r="D425" s="38">
        <v>2015</v>
      </c>
      <c r="E425" s="62" t="s">
        <v>628</v>
      </c>
      <c r="F425" s="42">
        <v>7.9</v>
      </c>
      <c r="G425" s="41">
        <v>68.52</v>
      </c>
      <c r="H425" s="41">
        <v>6.5</v>
      </c>
      <c r="I425" s="59">
        <v>82.92</v>
      </c>
      <c r="J425" s="36">
        <v>9</v>
      </c>
      <c r="K425" s="38">
        <v>31</v>
      </c>
      <c r="L425" s="65">
        <f t="shared" si="32"/>
        <v>0.290322580645161</v>
      </c>
      <c r="M425" s="36">
        <v>48</v>
      </c>
      <c r="N425" s="37">
        <v>179</v>
      </c>
      <c r="O425" s="65">
        <f t="shared" si="31"/>
        <v>0.268156424581006</v>
      </c>
      <c r="P425" s="60"/>
    </row>
    <row r="426" customHeight="1" spans="1:16">
      <c r="A426" s="61">
        <v>422</v>
      </c>
      <c r="B426" s="36">
        <v>2015010967</v>
      </c>
      <c r="C426" s="38" t="s">
        <v>637</v>
      </c>
      <c r="D426" s="38">
        <v>2015</v>
      </c>
      <c r="E426" s="62" t="s">
        <v>628</v>
      </c>
      <c r="F426" s="42">
        <v>7.3</v>
      </c>
      <c r="G426" s="41">
        <v>68.28</v>
      </c>
      <c r="H426" s="41">
        <v>6.9</v>
      </c>
      <c r="I426" s="59">
        <v>82.48</v>
      </c>
      <c r="J426" s="36">
        <v>10</v>
      </c>
      <c r="K426" s="38">
        <v>31</v>
      </c>
      <c r="L426" s="65">
        <f t="shared" si="32"/>
        <v>0.32258064516129</v>
      </c>
      <c r="M426" s="36">
        <v>52</v>
      </c>
      <c r="N426" s="37">
        <v>179</v>
      </c>
      <c r="O426" s="65">
        <f t="shared" si="31"/>
        <v>0.290502793296089</v>
      </c>
      <c r="P426" s="60"/>
    </row>
    <row r="427" customHeight="1" spans="1:16">
      <c r="A427" s="61">
        <v>423</v>
      </c>
      <c r="B427" s="36">
        <v>2015010940</v>
      </c>
      <c r="C427" s="38" t="s">
        <v>638</v>
      </c>
      <c r="D427" s="38">
        <v>2015</v>
      </c>
      <c r="E427" s="62" t="s">
        <v>628</v>
      </c>
      <c r="F427" s="42">
        <v>8.95</v>
      </c>
      <c r="G427" s="41">
        <v>67.53</v>
      </c>
      <c r="H427" s="41">
        <v>5.67</v>
      </c>
      <c r="I427" s="59">
        <v>82.15</v>
      </c>
      <c r="J427" s="36">
        <v>11</v>
      </c>
      <c r="K427" s="38">
        <v>31</v>
      </c>
      <c r="L427" s="65">
        <f t="shared" si="32"/>
        <v>0.354838709677419</v>
      </c>
      <c r="M427" s="36">
        <v>58</v>
      </c>
      <c r="N427" s="37">
        <v>179</v>
      </c>
      <c r="O427" s="65">
        <f t="shared" si="31"/>
        <v>0.324022346368715</v>
      </c>
      <c r="P427" s="60"/>
    </row>
    <row r="428" customHeight="1" spans="1:16">
      <c r="A428" s="61">
        <v>424</v>
      </c>
      <c r="B428" s="36">
        <v>2015010954</v>
      </c>
      <c r="C428" s="38" t="s">
        <v>639</v>
      </c>
      <c r="D428" s="38">
        <v>2015</v>
      </c>
      <c r="E428" s="62" t="s">
        <v>628</v>
      </c>
      <c r="F428" s="42">
        <v>8.1</v>
      </c>
      <c r="G428" s="41">
        <v>68.2</v>
      </c>
      <c r="H428" s="41">
        <v>5.5</v>
      </c>
      <c r="I428" s="59">
        <v>81.8</v>
      </c>
      <c r="J428" s="36">
        <v>12</v>
      </c>
      <c r="K428" s="38">
        <v>31</v>
      </c>
      <c r="L428" s="65">
        <f t="shared" si="32"/>
        <v>0.387096774193548</v>
      </c>
      <c r="M428" s="36">
        <v>63</v>
      </c>
      <c r="N428" s="37">
        <v>179</v>
      </c>
      <c r="O428" s="65">
        <f t="shared" si="31"/>
        <v>0.35195530726257</v>
      </c>
      <c r="P428" s="60"/>
    </row>
    <row r="429" customHeight="1" spans="1:16">
      <c r="A429" s="61">
        <v>425</v>
      </c>
      <c r="B429" s="36">
        <v>2015010956</v>
      </c>
      <c r="C429" s="38" t="s">
        <v>640</v>
      </c>
      <c r="D429" s="38">
        <v>2015</v>
      </c>
      <c r="E429" s="62" t="s">
        <v>628</v>
      </c>
      <c r="F429" s="42">
        <v>9.6</v>
      </c>
      <c r="G429" s="41">
        <v>66.01</v>
      </c>
      <c r="H429" s="41">
        <v>6.1</v>
      </c>
      <c r="I429" s="59">
        <v>81.71</v>
      </c>
      <c r="J429" s="36">
        <v>13</v>
      </c>
      <c r="K429" s="38">
        <v>31</v>
      </c>
      <c r="L429" s="65">
        <f t="shared" si="32"/>
        <v>0.419354838709677</v>
      </c>
      <c r="M429" s="36">
        <v>66</v>
      </c>
      <c r="N429" s="37">
        <v>179</v>
      </c>
      <c r="O429" s="65">
        <f t="shared" si="31"/>
        <v>0.368715083798883</v>
      </c>
      <c r="P429" s="60"/>
    </row>
    <row r="430" customHeight="1" spans="1:16">
      <c r="A430" s="61">
        <v>426</v>
      </c>
      <c r="B430" s="36">
        <v>2015010948</v>
      </c>
      <c r="C430" s="38" t="s">
        <v>641</v>
      </c>
      <c r="D430" s="38">
        <v>2015</v>
      </c>
      <c r="E430" s="62" t="s">
        <v>628</v>
      </c>
      <c r="F430" s="42">
        <v>7.8</v>
      </c>
      <c r="G430" s="41">
        <v>66.57</v>
      </c>
      <c r="H430" s="41">
        <v>6.48</v>
      </c>
      <c r="I430" s="59">
        <v>80.85</v>
      </c>
      <c r="J430" s="36">
        <v>14</v>
      </c>
      <c r="K430" s="38">
        <v>31</v>
      </c>
      <c r="L430" s="65">
        <f t="shared" si="32"/>
        <v>0.451612903225806</v>
      </c>
      <c r="M430" s="36">
        <v>76</v>
      </c>
      <c r="N430" s="37">
        <v>179</v>
      </c>
      <c r="O430" s="65">
        <f t="shared" si="31"/>
        <v>0.424581005586592</v>
      </c>
      <c r="P430" s="60"/>
    </row>
    <row r="431" customHeight="1" spans="1:16">
      <c r="A431" s="61">
        <v>427</v>
      </c>
      <c r="B431" s="36">
        <v>2015010964</v>
      </c>
      <c r="C431" s="38" t="s">
        <v>642</v>
      </c>
      <c r="D431" s="38">
        <v>2015</v>
      </c>
      <c r="E431" s="62" t="s">
        <v>628</v>
      </c>
      <c r="F431" s="42">
        <v>7.3</v>
      </c>
      <c r="G431" s="41">
        <v>66.34</v>
      </c>
      <c r="H431" s="41">
        <v>6.88</v>
      </c>
      <c r="I431" s="59">
        <v>80.52</v>
      </c>
      <c r="J431" s="36">
        <v>15</v>
      </c>
      <c r="K431" s="38">
        <v>31</v>
      </c>
      <c r="L431" s="65">
        <f t="shared" si="32"/>
        <v>0.483870967741935</v>
      </c>
      <c r="M431" s="36">
        <v>78</v>
      </c>
      <c r="N431" s="37">
        <v>179</v>
      </c>
      <c r="O431" s="65">
        <f t="shared" si="31"/>
        <v>0.435754189944134</v>
      </c>
      <c r="P431" s="60"/>
    </row>
    <row r="432" customHeight="1" spans="1:16">
      <c r="A432" s="61">
        <v>428</v>
      </c>
      <c r="B432" s="36">
        <v>2015010962</v>
      </c>
      <c r="C432" s="38" t="s">
        <v>643</v>
      </c>
      <c r="D432" s="38">
        <v>2015</v>
      </c>
      <c r="E432" s="62" t="s">
        <v>628</v>
      </c>
      <c r="F432" s="42">
        <v>6.8</v>
      </c>
      <c r="G432" s="41">
        <v>65.46</v>
      </c>
      <c r="H432" s="41">
        <v>6.68</v>
      </c>
      <c r="I432" s="59">
        <v>78.94</v>
      </c>
      <c r="J432" s="36">
        <v>16</v>
      </c>
      <c r="K432" s="38">
        <v>31</v>
      </c>
      <c r="L432" s="65">
        <f t="shared" si="32"/>
        <v>0.516129032258065</v>
      </c>
      <c r="M432" s="36">
        <v>97</v>
      </c>
      <c r="N432" s="37">
        <v>179</v>
      </c>
      <c r="O432" s="65">
        <f t="shared" si="31"/>
        <v>0.541899441340782</v>
      </c>
      <c r="P432" s="60"/>
    </row>
    <row r="433" customHeight="1" spans="1:16">
      <c r="A433" s="61">
        <v>429</v>
      </c>
      <c r="B433" s="36">
        <v>2015010952</v>
      </c>
      <c r="C433" s="38" t="s">
        <v>644</v>
      </c>
      <c r="D433" s="38">
        <v>2015</v>
      </c>
      <c r="E433" s="62" t="s">
        <v>628</v>
      </c>
      <c r="F433" s="42">
        <v>7.7</v>
      </c>
      <c r="G433" s="41">
        <v>65.06</v>
      </c>
      <c r="H433" s="41">
        <v>5.55</v>
      </c>
      <c r="I433" s="59">
        <v>78.31</v>
      </c>
      <c r="J433" s="36">
        <v>17</v>
      </c>
      <c r="K433" s="38">
        <v>31</v>
      </c>
      <c r="L433" s="65">
        <f t="shared" si="32"/>
        <v>0.548387096774194</v>
      </c>
      <c r="M433" s="36">
        <v>106</v>
      </c>
      <c r="N433" s="37">
        <v>179</v>
      </c>
      <c r="O433" s="65">
        <f t="shared" si="31"/>
        <v>0.592178770949721</v>
      </c>
      <c r="P433" s="60"/>
    </row>
    <row r="434" customHeight="1" spans="1:16">
      <c r="A434" s="61">
        <v>430</v>
      </c>
      <c r="B434" s="36">
        <v>2015010953</v>
      </c>
      <c r="C434" s="38" t="s">
        <v>645</v>
      </c>
      <c r="D434" s="38">
        <v>2015</v>
      </c>
      <c r="E434" s="62" t="s">
        <v>628</v>
      </c>
      <c r="F434" s="42">
        <v>7.3</v>
      </c>
      <c r="G434" s="41">
        <v>62.34</v>
      </c>
      <c r="H434" s="41">
        <v>8.42</v>
      </c>
      <c r="I434" s="59">
        <v>78.06</v>
      </c>
      <c r="J434" s="36">
        <v>18</v>
      </c>
      <c r="K434" s="38">
        <v>31</v>
      </c>
      <c r="L434" s="65">
        <f t="shared" si="32"/>
        <v>0.580645161290323</v>
      </c>
      <c r="M434" s="36">
        <v>111</v>
      </c>
      <c r="N434" s="37">
        <v>179</v>
      </c>
      <c r="O434" s="65">
        <f t="shared" si="31"/>
        <v>0.620111731843575</v>
      </c>
      <c r="P434" s="60"/>
    </row>
    <row r="435" customHeight="1" spans="1:16">
      <c r="A435" s="61">
        <v>431</v>
      </c>
      <c r="B435" s="36">
        <v>2015010958</v>
      </c>
      <c r="C435" s="38" t="s">
        <v>646</v>
      </c>
      <c r="D435" s="38">
        <v>2015</v>
      </c>
      <c r="E435" s="62" t="s">
        <v>628</v>
      </c>
      <c r="F435" s="42">
        <v>7.1</v>
      </c>
      <c r="G435" s="41">
        <v>64.02</v>
      </c>
      <c r="H435" s="41">
        <v>5.6</v>
      </c>
      <c r="I435" s="59">
        <v>77.72</v>
      </c>
      <c r="J435" s="36">
        <v>19</v>
      </c>
      <c r="K435" s="38">
        <v>31</v>
      </c>
      <c r="L435" s="65">
        <f t="shared" si="32"/>
        <v>0.612903225806452</v>
      </c>
      <c r="M435" s="36">
        <v>115</v>
      </c>
      <c r="N435" s="37">
        <v>179</v>
      </c>
      <c r="O435" s="65">
        <f t="shared" si="31"/>
        <v>0.642458100558659</v>
      </c>
      <c r="P435" s="60"/>
    </row>
    <row r="436" customHeight="1" spans="1:16">
      <c r="A436" s="61">
        <v>432</v>
      </c>
      <c r="B436" s="36">
        <v>2015010949</v>
      </c>
      <c r="C436" s="38" t="s">
        <v>647</v>
      </c>
      <c r="D436" s="38">
        <v>2015</v>
      </c>
      <c r="E436" s="62" t="s">
        <v>628</v>
      </c>
      <c r="F436" s="42">
        <v>7.8</v>
      </c>
      <c r="G436" s="41">
        <v>63.34</v>
      </c>
      <c r="H436" s="41">
        <v>6.44</v>
      </c>
      <c r="I436" s="59">
        <v>77.58</v>
      </c>
      <c r="J436" s="36">
        <v>20</v>
      </c>
      <c r="K436" s="38">
        <v>31</v>
      </c>
      <c r="L436" s="65">
        <f t="shared" si="32"/>
        <v>0.645161290322581</v>
      </c>
      <c r="M436" s="36">
        <v>118</v>
      </c>
      <c r="N436" s="37">
        <v>179</v>
      </c>
      <c r="O436" s="65">
        <f t="shared" si="31"/>
        <v>0.659217877094972</v>
      </c>
      <c r="P436" s="60"/>
    </row>
    <row r="437" customHeight="1" spans="1:16">
      <c r="A437" s="61">
        <v>433</v>
      </c>
      <c r="B437" s="36">
        <v>2015010947</v>
      </c>
      <c r="C437" s="38" t="s">
        <v>648</v>
      </c>
      <c r="D437" s="38">
        <v>2015</v>
      </c>
      <c r="E437" s="62" t="s">
        <v>628</v>
      </c>
      <c r="F437" s="42">
        <v>7.6</v>
      </c>
      <c r="G437" s="41">
        <v>63.52</v>
      </c>
      <c r="H437" s="41">
        <v>6.28</v>
      </c>
      <c r="I437" s="59">
        <v>77.4</v>
      </c>
      <c r="J437" s="36">
        <v>21</v>
      </c>
      <c r="K437" s="38">
        <v>31</v>
      </c>
      <c r="L437" s="65">
        <f t="shared" si="32"/>
        <v>0.67741935483871</v>
      </c>
      <c r="M437" s="36">
        <v>123</v>
      </c>
      <c r="N437" s="37">
        <v>179</v>
      </c>
      <c r="O437" s="65">
        <f t="shared" si="31"/>
        <v>0.687150837988827</v>
      </c>
      <c r="P437" s="60"/>
    </row>
    <row r="438" customHeight="1" spans="1:16">
      <c r="A438" s="61">
        <v>434</v>
      </c>
      <c r="B438" s="36">
        <v>2015010961</v>
      </c>
      <c r="C438" s="38" t="s">
        <v>649</v>
      </c>
      <c r="D438" s="38">
        <v>2015</v>
      </c>
      <c r="E438" s="62" t="s">
        <v>628</v>
      </c>
      <c r="F438" s="42">
        <v>8</v>
      </c>
      <c r="G438" s="41">
        <v>60.3</v>
      </c>
      <c r="H438" s="41">
        <v>7.44</v>
      </c>
      <c r="I438" s="59">
        <v>76.2</v>
      </c>
      <c r="J438" s="36">
        <v>22</v>
      </c>
      <c r="K438" s="38">
        <v>31</v>
      </c>
      <c r="L438" s="65">
        <f t="shared" si="32"/>
        <v>0.709677419354839</v>
      </c>
      <c r="M438" s="36">
        <v>135</v>
      </c>
      <c r="N438" s="37">
        <v>179</v>
      </c>
      <c r="O438" s="65">
        <f t="shared" si="31"/>
        <v>0.754189944134078</v>
      </c>
      <c r="P438" s="60"/>
    </row>
    <row r="439" customHeight="1" spans="1:16">
      <c r="A439" s="61">
        <v>435</v>
      </c>
      <c r="B439" s="36">
        <v>2015010965</v>
      </c>
      <c r="C439" s="38" t="s">
        <v>650</v>
      </c>
      <c r="D439" s="38">
        <v>2015</v>
      </c>
      <c r="E439" s="62" t="s">
        <v>628</v>
      </c>
      <c r="F439" s="42">
        <v>7</v>
      </c>
      <c r="G439" s="41">
        <v>62.15</v>
      </c>
      <c r="H439" s="41">
        <v>6.6</v>
      </c>
      <c r="I439" s="59">
        <v>75.75</v>
      </c>
      <c r="J439" s="36">
        <v>23</v>
      </c>
      <c r="K439" s="38">
        <v>31</v>
      </c>
      <c r="L439" s="65">
        <f t="shared" si="32"/>
        <v>0.741935483870968</v>
      </c>
      <c r="M439" s="36">
        <v>137</v>
      </c>
      <c r="N439" s="37">
        <v>179</v>
      </c>
      <c r="O439" s="65">
        <f t="shared" si="31"/>
        <v>0.76536312849162</v>
      </c>
      <c r="P439" s="60"/>
    </row>
    <row r="440" customHeight="1" spans="1:16">
      <c r="A440" s="61">
        <v>436</v>
      </c>
      <c r="B440" s="36">
        <v>2015010966</v>
      </c>
      <c r="C440" s="38" t="s">
        <v>651</v>
      </c>
      <c r="D440" s="38">
        <v>2015</v>
      </c>
      <c r="E440" s="62" t="s">
        <v>628</v>
      </c>
      <c r="F440" s="42">
        <v>6.8</v>
      </c>
      <c r="G440" s="41">
        <v>61.84</v>
      </c>
      <c r="H440" s="41">
        <v>6.88</v>
      </c>
      <c r="I440" s="59">
        <v>75.52</v>
      </c>
      <c r="J440" s="36">
        <v>24</v>
      </c>
      <c r="K440" s="38">
        <v>31</v>
      </c>
      <c r="L440" s="65">
        <f t="shared" si="32"/>
        <v>0.774193548387097</v>
      </c>
      <c r="M440" s="36">
        <v>140</v>
      </c>
      <c r="N440" s="37">
        <v>179</v>
      </c>
      <c r="O440" s="65">
        <f t="shared" si="31"/>
        <v>0.782122905027933</v>
      </c>
      <c r="P440" s="60"/>
    </row>
    <row r="441" customHeight="1" spans="1:16">
      <c r="A441" s="61">
        <v>437</v>
      </c>
      <c r="B441" s="36">
        <v>2015014347</v>
      </c>
      <c r="C441" s="38" t="s">
        <v>652</v>
      </c>
      <c r="D441" s="38">
        <v>2015</v>
      </c>
      <c r="E441" s="62" t="s">
        <v>628</v>
      </c>
      <c r="F441" s="42">
        <v>7.3</v>
      </c>
      <c r="G441" s="41">
        <v>61.87</v>
      </c>
      <c r="H441" s="41">
        <v>5.7</v>
      </c>
      <c r="I441" s="59">
        <v>74.87</v>
      </c>
      <c r="J441" s="36">
        <v>25</v>
      </c>
      <c r="K441" s="38">
        <v>31</v>
      </c>
      <c r="L441" s="65">
        <f t="shared" si="32"/>
        <v>0.806451612903226</v>
      </c>
      <c r="M441" s="36">
        <v>142</v>
      </c>
      <c r="N441" s="37">
        <v>179</v>
      </c>
      <c r="O441" s="65">
        <f t="shared" si="31"/>
        <v>0.793296089385475</v>
      </c>
      <c r="P441" s="60"/>
    </row>
    <row r="442" customHeight="1" spans="1:16">
      <c r="A442" s="61">
        <v>438</v>
      </c>
      <c r="B442" s="36">
        <v>2015010963</v>
      </c>
      <c r="C442" s="38" t="s">
        <v>653</v>
      </c>
      <c r="D442" s="38">
        <v>2015</v>
      </c>
      <c r="E442" s="62" t="s">
        <v>628</v>
      </c>
      <c r="F442" s="42">
        <v>6.8</v>
      </c>
      <c r="G442" s="41">
        <v>60.1</v>
      </c>
      <c r="H442" s="41">
        <v>6.88</v>
      </c>
      <c r="I442" s="59">
        <v>73.78</v>
      </c>
      <c r="J442" s="36">
        <v>26</v>
      </c>
      <c r="K442" s="38">
        <v>31</v>
      </c>
      <c r="L442" s="65">
        <f t="shared" si="32"/>
        <v>0.838709677419355</v>
      </c>
      <c r="M442" s="36">
        <v>155</v>
      </c>
      <c r="N442" s="37">
        <v>179</v>
      </c>
      <c r="O442" s="65">
        <f t="shared" si="31"/>
        <v>0.865921787709497</v>
      </c>
      <c r="P442" s="60"/>
    </row>
    <row r="443" customHeight="1" spans="1:16">
      <c r="A443" s="61">
        <v>439</v>
      </c>
      <c r="B443" s="36">
        <v>2015010950</v>
      </c>
      <c r="C443" s="38" t="s">
        <v>654</v>
      </c>
      <c r="D443" s="38">
        <v>2015</v>
      </c>
      <c r="E443" s="62" t="s">
        <v>628</v>
      </c>
      <c r="F443" s="42">
        <v>7.8</v>
      </c>
      <c r="G443" s="41">
        <v>59.87</v>
      </c>
      <c r="H443" s="41">
        <v>4.89</v>
      </c>
      <c r="I443" s="59">
        <v>72.56</v>
      </c>
      <c r="J443" s="36">
        <v>27</v>
      </c>
      <c r="K443" s="38">
        <v>31</v>
      </c>
      <c r="L443" s="65">
        <f t="shared" si="32"/>
        <v>0.870967741935484</v>
      </c>
      <c r="M443" s="36">
        <v>164</v>
      </c>
      <c r="N443" s="37">
        <v>179</v>
      </c>
      <c r="O443" s="65">
        <f t="shared" si="31"/>
        <v>0.916201117318436</v>
      </c>
      <c r="P443" s="60"/>
    </row>
    <row r="444" customHeight="1" spans="1:16">
      <c r="A444" s="61">
        <v>440</v>
      </c>
      <c r="B444" s="36">
        <v>2015010959</v>
      </c>
      <c r="C444" s="38" t="s">
        <v>655</v>
      </c>
      <c r="D444" s="38">
        <v>2015</v>
      </c>
      <c r="E444" s="62" t="s">
        <v>628</v>
      </c>
      <c r="F444" s="42">
        <v>6.8</v>
      </c>
      <c r="G444" s="41">
        <v>60.37</v>
      </c>
      <c r="H444" s="41">
        <v>5.09</v>
      </c>
      <c r="I444" s="59">
        <v>72.26</v>
      </c>
      <c r="J444" s="36">
        <v>28</v>
      </c>
      <c r="K444" s="38">
        <v>31</v>
      </c>
      <c r="L444" s="65">
        <f t="shared" si="32"/>
        <v>0.903225806451613</v>
      </c>
      <c r="M444" s="36">
        <v>165</v>
      </c>
      <c r="N444" s="37">
        <v>179</v>
      </c>
      <c r="O444" s="65">
        <f t="shared" si="31"/>
        <v>0.921787709497207</v>
      </c>
      <c r="P444" s="60"/>
    </row>
    <row r="445" customHeight="1" spans="1:16">
      <c r="A445" s="61">
        <v>441</v>
      </c>
      <c r="B445" s="36">
        <v>2015014704</v>
      </c>
      <c r="C445" s="38" t="s">
        <v>656</v>
      </c>
      <c r="D445" s="38">
        <v>2015</v>
      </c>
      <c r="E445" s="62" t="s">
        <v>628</v>
      </c>
      <c r="F445" s="42">
        <v>7</v>
      </c>
      <c r="G445" s="41">
        <v>57.77</v>
      </c>
      <c r="H445" s="41">
        <v>5.57</v>
      </c>
      <c r="I445" s="59">
        <v>70.34</v>
      </c>
      <c r="J445" s="36">
        <v>29</v>
      </c>
      <c r="K445" s="38">
        <v>31</v>
      </c>
      <c r="L445" s="65">
        <f t="shared" si="32"/>
        <v>0.935483870967742</v>
      </c>
      <c r="M445" s="36">
        <v>170</v>
      </c>
      <c r="N445" s="37">
        <v>179</v>
      </c>
      <c r="O445" s="65">
        <f t="shared" si="31"/>
        <v>0.949720670391061</v>
      </c>
      <c r="P445" s="60"/>
    </row>
    <row r="446" customHeight="1" spans="1:16">
      <c r="A446" s="61">
        <v>442</v>
      </c>
      <c r="B446" s="36">
        <v>2015010957</v>
      </c>
      <c r="C446" s="38" t="s">
        <v>657</v>
      </c>
      <c r="D446" s="38">
        <v>2015</v>
      </c>
      <c r="E446" s="62" t="s">
        <v>628</v>
      </c>
      <c r="F446" s="42">
        <v>7</v>
      </c>
      <c r="G446" s="41">
        <v>56.3</v>
      </c>
      <c r="H446" s="41">
        <v>4.6</v>
      </c>
      <c r="I446" s="59">
        <v>67.9</v>
      </c>
      <c r="J446" s="36">
        <v>30</v>
      </c>
      <c r="K446" s="38">
        <v>31</v>
      </c>
      <c r="L446" s="65">
        <f t="shared" si="32"/>
        <v>0.967741935483871</v>
      </c>
      <c r="M446" s="36">
        <v>176</v>
      </c>
      <c r="N446" s="37">
        <v>179</v>
      </c>
      <c r="O446" s="65">
        <f t="shared" si="31"/>
        <v>0.983240223463687</v>
      </c>
      <c r="P446" s="60"/>
    </row>
    <row r="447" customHeight="1" spans="1:16">
      <c r="A447" s="61">
        <v>443</v>
      </c>
      <c r="B447" s="36">
        <v>2015010960</v>
      </c>
      <c r="C447" s="38" t="s">
        <v>658</v>
      </c>
      <c r="D447" s="38">
        <v>2015</v>
      </c>
      <c r="E447" s="62" t="s">
        <v>628</v>
      </c>
      <c r="F447" s="42">
        <v>5.4</v>
      </c>
      <c r="G447" s="41">
        <v>49.87</v>
      </c>
      <c r="H447" s="41">
        <v>4.6</v>
      </c>
      <c r="I447" s="59">
        <v>59.87</v>
      </c>
      <c r="J447" s="36">
        <v>31</v>
      </c>
      <c r="K447" s="38">
        <v>31</v>
      </c>
      <c r="L447" s="65">
        <f t="shared" si="32"/>
        <v>1</v>
      </c>
      <c r="M447" s="36">
        <v>179</v>
      </c>
      <c r="N447" s="37">
        <v>179</v>
      </c>
      <c r="O447" s="65">
        <f t="shared" si="31"/>
        <v>1</v>
      </c>
      <c r="P447" s="60"/>
    </row>
    <row r="448" customHeight="1" spans="1:16">
      <c r="A448" s="61">
        <v>444</v>
      </c>
      <c r="B448" s="36">
        <v>2015010981</v>
      </c>
      <c r="C448" s="38" t="s">
        <v>659</v>
      </c>
      <c r="D448" s="38">
        <v>2015</v>
      </c>
      <c r="E448" s="62" t="s">
        <v>660</v>
      </c>
      <c r="F448" s="42">
        <v>10</v>
      </c>
      <c r="G448" s="41">
        <v>70.71</v>
      </c>
      <c r="H448" s="41">
        <v>6.1</v>
      </c>
      <c r="I448" s="59">
        <f t="shared" ref="I448:I477" si="33">SUM(F448,G448,H448)</f>
        <v>86.81</v>
      </c>
      <c r="J448" s="36">
        <v>1</v>
      </c>
      <c r="K448" s="38">
        <v>30</v>
      </c>
      <c r="L448" s="65">
        <f t="shared" si="32"/>
        <v>0.0333333333333333</v>
      </c>
      <c r="M448" s="36">
        <v>11</v>
      </c>
      <c r="N448" s="37">
        <v>179</v>
      </c>
      <c r="O448" s="65">
        <f t="shared" si="31"/>
        <v>0.0614525139664804</v>
      </c>
      <c r="P448" s="60"/>
    </row>
    <row r="449" customHeight="1" spans="1:16">
      <c r="A449" s="61">
        <v>445</v>
      </c>
      <c r="B449" s="36">
        <v>2015010997</v>
      </c>
      <c r="C449" s="38" t="s">
        <v>661</v>
      </c>
      <c r="D449" s="38">
        <v>2015</v>
      </c>
      <c r="E449" s="62" t="s">
        <v>660</v>
      </c>
      <c r="F449" s="42">
        <v>9.4</v>
      </c>
      <c r="G449" s="41">
        <v>70.85</v>
      </c>
      <c r="H449" s="41">
        <v>6.1</v>
      </c>
      <c r="I449" s="59">
        <f t="shared" si="33"/>
        <v>86.35</v>
      </c>
      <c r="J449" s="36">
        <v>2</v>
      </c>
      <c r="K449" s="38">
        <v>30</v>
      </c>
      <c r="L449" s="65">
        <f t="shared" si="32"/>
        <v>0.0666666666666667</v>
      </c>
      <c r="M449" s="36">
        <v>14</v>
      </c>
      <c r="N449" s="37">
        <v>179</v>
      </c>
      <c r="O449" s="65">
        <f t="shared" si="31"/>
        <v>0.0782122905027933</v>
      </c>
      <c r="P449" s="60"/>
    </row>
    <row r="450" customHeight="1" spans="1:16">
      <c r="A450" s="61">
        <v>446</v>
      </c>
      <c r="B450" s="36">
        <v>2015010978</v>
      </c>
      <c r="C450" s="38" t="s">
        <v>662</v>
      </c>
      <c r="D450" s="38">
        <v>2015</v>
      </c>
      <c r="E450" s="62" t="s">
        <v>660</v>
      </c>
      <c r="F450" s="42">
        <v>8.9</v>
      </c>
      <c r="G450" s="41">
        <v>70.91</v>
      </c>
      <c r="H450" s="41">
        <v>6.5</v>
      </c>
      <c r="I450" s="59">
        <f t="shared" si="33"/>
        <v>86.31</v>
      </c>
      <c r="J450" s="36">
        <v>3</v>
      </c>
      <c r="K450" s="38">
        <v>30</v>
      </c>
      <c r="L450" s="65">
        <f t="shared" si="32"/>
        <v>0.1</v>
      </c>
      <c r="M450" s="36">
        <v>15</v>
      </c>
      <c r="N450" s="37">
        <v>179</v>
      </c>
      <c r="O450" s="65">
        <f t="shared" ref="O450:O513" si="34">IFERROR(M450/N450,"")</f>
        <v>0.0837988826815642</v>
      </c>
      <c r="P450" s="60"/>
    </row>
    <row r="451" customHeight="1" spans="1:16">
      <c r="A451" s="61">
        <v>447</v>
      </c>
      <c r="B451" s="36">
        <v>2015010972</v>
      </c>
      <c r="C451" s="38" t="s">
        <v>663</v>
      </c>
      <c r="D451" s="38">
        <v>2015</v>
      </c>
      <c r="E451" s="62" t="s">
        <v>660</v>
      </c>
      <c r="F451" s="42">
        <v>7.9</v>
      </c>
      <c r="G451" s="41">
        <v>70.86</v>
      </c>
      <c r="H451" s="41">
        <v>5.47</v>
      </c>
      <c r="I451" s="59">
        <f t="shared" si="33"/>
        <v>84.23</v>
      </c>
      <c r="J451" s="36">
        <v>4</v>
      </c>
      <c r="K451" s="38">
        <v>30</v>
      </c>
      <c r="L451" s="65">
        <f t="shared" si="32"/>
        <v>0.133333333333333</v>
      </c>
      <c r="M451" s="36">
        <v>32</v>
      </c>
      <c r="N451" s="37">
        <v>179</v>
      </c>
      <c r="O451" s="65">
        <f t="shared" si="34"/>
        <v>0.17877094972067</v>
      </c>
      <c r="P451" s="60"/>
    </row>
    <row r="452" customHeight="1" spans="1:16">
      <c r="A452" s="61">
        <v>448</v>
      </c>
      <c r="B452" s="36">
        <v>2015010980</v>
      </c>
      <c r="C452" s="38" t="s">
        <v>664</v>
      </c>
      <c r="D452" s="38">
        <v>2015</v>
      </c>
      <c r="E452" s="62" t="s">
        <v>660</v>
      </c>
      <c r="F452" s="42">
        <v>7.9</v>
      </c>
      <c r="G452" s="41">
        <v>69.46</v>
      </c>
      <c r="H452" s="41">
        <v>6.35</v>
      </c>
      <c r="I452" s="59">
        <f t="shared" si="33"/>
        <v>83.71</v>
      </c>
      <c r="J452" s="36">
        <v>5</v>
      </c>
      <c r="K452" s="38">
        <v>30</v>
      </c>
      <c r="L452" s="65">
        <f t="shared" si="32"/>
        <v>0.166666666666667</v>
      </c>
      <c r="M452" s="36">
        <v>39</v>
      </c>
      <c r="N452" s="37">
        <v>179</v>
      </c>
      <c r="O452" s="65">
        <f t="shared" si="34"/>
        <v>0.217877094972067</v>
      </c>
      <c r="P452" s="60"/>
    </row>
    <row r="453" customHeight="1" spans="1:16">
      <c r="A453" s="61">
        <v>449</v>
      </c>
      <c r="B453" s="36">
        <v>2015010982</v>
      </c>
      <c r="C453" s="38" t="s">
        <v>665</v>
      </c>
      <c r="D453" s="38">
        <v>2015</v>
      </c>
      <c r="E453" s="62" t="s">
        <v>660</v>
      </c>
      <c r="F453" s="42">
        <v>10</v>
      </c>
      <c r="G453" s="41">
        <v>66.56</v>
      </c>
      <c r="H453" s="41">
        <v>6.3</v>
      </c>
      <c r="I453" s="59">
        <f t="shared" si="33"/>
        <v>82.86</v>
      </c>
      <c r="J453" s="36">
        <v>6</v>
      </c>
      <c r="K453" s="38">
        <v>30</v>
      </c>
      <c r="L453" s="65">
        <f t="shared" si="32"/>
        <v>0.2</v>
      </c>
      <c r="M453" s="36">
        <v>49</v>
      </c>
      <c r="N453" s="37">
        <v>179</v>
      </c>
      <c r="O453" s="65">
        <f t="shared" si="34"/>
        <v>0.273743016759777</v>
      </c>
      <c r="P453" s="60"/>
    </row>
    <row r="454" customHeight="1" spans="1:16">
      <c r="A454" s="61">
        <v>450</v>
      </c>
      <c r="B454" s="36">
        <v>2015010984</v>
      </c>
      <c r="C454" s="38" t="s">
        <v>666</v>
      </c>
      <c r="D454" s="38">
        <v>2015</v>
      </c>
      <c r="E454" s="62" t="s">
        <v>660</v>
      </c>
      <c r="F454" s="42">
        <v>7.45</v>
      </c>
      <c r="G454" s="41">
        <v>68.43</v>
      </c>
      <c r="H454" s="41">
        <v>6.7</v>
      </c>
      <c r="I454" s="59">
        <f t="shared" si="33"/>
        <v>82.58</v>
      </c>
      <c r="J454" s="36">
        <v>7</v>
      </c>
      <c r="K454" s="38">
        <v>30</v>
      </c>
      <c r="L454" s="65">
        <f t="shared" si="32"/>
        <v>0.233333333333333</v>
      </c>
      <c r="M454" s="36">
        <v>51</v>
      </c>
      <c r="N454" s="37">
        <v>179</v>
      </c>
      <c r="O454" s="65">
        <f t="shared" si="34"/>
        <v>0.284916201117318</v>
      </c>
      <c r="P454" s="60"/>
    </row>
    <row r="455" customHeight="1" spans="1:16">
      <c r="A455" s="61">
        <v>451</v>
      </c>
      <c r="B455" s="36">
        <v>2015010971</v>
      </c>
      <c r="C455" s="38" t="s">
        <v>667</v>
      </c>
      <c r="D455" s="38">
        <v>2015</v>
      </c>
      <c r="E455" s="62" t="s">
        <v>660</v>
      </c>
      <c r="F455" s="42">
        <v>8.05</v>
      </c>
      <c r="G455" s="41">
        <v>68.82</v>
      </c>
      <c r="H455" s="41">
        <v>5.35</v>
      </c>
      <c r="I455" s="59">
        <f t="shared" si="33"/>
        <v>82.22</v>
      </c>
      <c r="J455" s="36">
        <v>8</v>
      </c>
      <c r="K455" s="38">
        <v>30</v>
      </c>
      <c r="L455" s="65">
        <f t="shared" si="32"/>
        <v>0.266666666666667</v>
      </c>
      <c r="M455" s="36">
        <v>57</v>
      </c>
      <c r="N455" s="37">
        <v>179</v>
      </c>
      <c r="O455" s="65">
        <f t="shared" si="34"/>
        <v>0.318435754189944</v>
      </c>
      <c r="P455" s="60"/>
    </row>
    <row r="456" customHeight="1" spans="1:16">
      <c r="A456" s="61">
        <v>452</v>
      </c>
      <c r="B456" s="36">
        <v>2015010983</v>
      </c>
      <c r="C456" s="38" t="s">
        <v>668</v>
      </c>
      <c r="D456" s="38">
        <v>2015</v>
      </c>
      <c r="E456" s="62" t="s">
        <v>660</v>
      </c>
      <c r="F456" s="42">
        <v>8.4</v>
      </c>
      <c r="G456" s="41">
        <v>67.92</v>
      </c>
      <c r="H456" s="41">
        <v>5.77</v>
      </c>
      <c r="I456" s="59">
        <f t="shared" si="33"/>
        <v>82.09</v>
      </c>
      <c r="J456" s="36">
        <v>9</v>
      </c>
      <c r="K456" s="38">
        <v>30</v>
      </c>
      <c r="L456" s="65">
        <f t="shared" si="32"/>
        <v>0.3</v>
      </c>
      <c r="M456" s="36">
        <v>59</v>
      </c>
      <c r="N456" s="37">
        <v>179</v>
      </c>
      <c r="O456" s="65">
        <f t="shared" si="34"/>
        <v>0.329608938547486</v>
      </c>
      <c r="P456" s="60"/>
    </row>
    <row r="457" customHeight="1" spans="1:16">
      <c r="A457" s="61">
        <v>453</v>
      </c>
      <c r="B457" s="36">
        <v>2015010993</v>
      </c>
      <c r="C457" s="38" t="s">
        <v>669</v>
      </c>
      <c r="D457" s="38">
        <v>2015</v>
      </c>
      <c r="E457" s="62" t="s">
        <v>660</v>
      </c>
      <c r="F457" s="42">
        <v>9.8</v>
      </c>
      <c r="G457" s="41">
        <v>65.54</v>
      </c>
      <c r="H457" s="41">
        <v>6.4</v>
      </c>
      <c r="I457" s="59">
        <f t="shared" si="33"/>
        <v>81.74</v>
      </c>
      <c r="J457" s="36">
        <v>10</v>
      </c>
      <c r="K457" s="38">
        <v>30</v>
      </c>
      <c r="L457" s="65">
        <f t="shared" si="32"/>
        <v>0.333333333333333</v>
      </c>
      <c r="M457" s="36">
        <v>65</v>
      </c>
      <c r="N457" s="37">
        <v>179</v>
      </c>
      <c r="O457" s="65">
        <f t="shared" si="34"/>
        <v>0.363128491620112</v>
      </c>
      <c r="P457" s="60"/>
    </row>
    <row r="458" customHeight="1" spans="1:16">
      <c r="A458" s="61">
        <v>454</v>
      </c>
      <c r="B458" s="36">
        <v>2015010975</v>
      </c>
      <c r="C458" s="38" t="s">
        <v>670</v>
      </c>
      <c r="D458" s="38">
        <v>2015</v>
      </c>
      <c r="E458" s="62" t="s">
        <v>660</v>
      </c>
      <c r="F458" s="42">
        <v>7.8</v>
      </c>
      <c r="G458" s="41">
        <v>68.18</v>
      </c>
      <c r="H458" s="41">
        <v>5.29</v>
      </c>
      <c r="I458" s="59">
        <f t="shared" si="33"/>
        <v>81.27</v>
      </c>
      <c r="J458" s="36">
        <v>11</v>
      </c>
      <c r="K458" s="38">
        <v>30</v>
      </c>
      <c r="L458" s="65">
        <f t="shared" si="32"/>
        <v>0.366666666666667</v>
      </c>
      <c r="M458" s="36">
        <v>68</v>
      </c>
      <c r="N458" s="37">
        <v>179</v>
      </c>
      <c r="O458" s="65">
        <f t="shared" si="34"/>
        <v>0.379888268156425</v>
      </c>
      <c r="P458" s="60"/>
    </row>
    <row r="459" customHeight="1" spans="1:16">
      <c r="A459" s="61">
        <v>455</v>
      </c>
      <c r="B459" s="36">
        <v>2015010976</v>
      </c>
      <c r="C459" s="38" t="s">
        <v>671</v>
      </c>
      <c r="D459" s="38">
        <v>2015</v>
      </c>
      <c r="E459" s="62" t="s">
        <v>660</v>
      </c>
      <c r="F459" s="42">
        <v>7.8</v>
      </c>
      <c r="G459" s="41">
        <v>67.72</v>
      </c>
      <c r="H459" s="41">
        <v>5.42</v>
      </c>
      <c r="I459" s="59">
        <f t="shared" si="33"/>
        <v>80.94</v>
      </c>
      <c r="J459" s="36">
        <v>12</v>
      </c>
      <c r="K459" s="38">
        <v>30</v>
      </c>
      <c r="L459" s="65">
        <f t="shared" si="32"/>
        <v>0.4</v>
      </c>
      <c r="M459" s="36">
        <v>73</v>
      </c>
      <c r="N459" s="37">
        <v>179</v>
      </c>
      <c r="O459" s="65">
        <f t="shared" si="34"/>
        <v>0.407821229050279</v>
      </c>
      <c r="P459" s="60"/>
    </row>
    <row r="460" customHeight="1" spans="1:16">
      <c r="A460" s="61">
        <v>456</v>
      </c>
      <c r="B460" s="36">
        <v>2015010979</v>
      </c>
      <c r="C460" s="38" t="s">
        <v>672</v>
      </c>
      <c r="D460" s="38">
        <v>2015</v>
      </c>
      <c r="E460" s="62" t="s">
        <v>660</v>
      </c>
      <c r="F460" s="42">
        <v>8.3</v>
      </c>
      <c r="G460" s="41">
        <v>66.27</v>
      </c>
      <c r="H460" s="41">
        <v>5.53</v>
      </c>
      <c r="I460" s="59">
        <f t="shared" si="33"/>
        <v>80.1</v>
      </c>
      <c r="J460" s="36">
        <v>13</v>
      </c>
      <c r="K460" s="38">
        <v>30</v>
      </c>
      <c r="L460" s="65">
        <f t="shared" si="32"/>
        <v>0.433333333333333</v>
      </c>
      <c r="M460" s="36">
        <v>81</v>
      </c>
      <c r="N460" s="37">
        <v>179</v>
      </c>
      <c r="O460" s="65">
        <f t="shared" si="34"/>
        <v>0.452513966480447</v>
      </c>
      <c r="P460" s="60"/>
    </row>
    <row r="461" customHeight="1" spans="1:16">
      <c r="A461" s="61">
        <v>457</v>
      </c>
      <c r="B461" s="36">
        <v>2015010973</v>
      </c>
      <c r="C461" s="38" t="s">
        <v>673</v>
      </c>
      <c r="D461" s="38">
        <v>2015</v>
      </c>
      <c r="E461" s="62" t="s">
        <v>660</v>
      </c>
      <c r="F461" s="42">
        <v>7.5</v>
      </c>
      <c r="G461" s="41">
        <v>67.14</v>
      </c>
      <c r="H461" s="41">
        <v>5.29</v>
      </c>
      <c r="I461" s="59">
        <f t="shared" si="33"/>
        <v>79.93</v>
      </c>
      <c r="J461" s="36">
        <v>14</v>
      </c>
      <c r="K461" s="38">
        <v>30</v>
      </c>
      <c r="L461" s="65">
        <f t="shared" si="32"/>
        <v>0.466666666666667</v>
      </c>
      <c r="M461" s="36">
        <v>84</v>
      </c>
      <c r="N461" s="37">
        <v>179</v>
      </c>
      <c r="O461" s="65">
        <f t="shared" si="34"/>
        <v>0.46927374301676</v>
      </c>
      <c r="P461" s="60"/>
    </row>
    <row r="462" customHeight="1" spans="1:16">
      <c r="A462" s="61">
        <v>458</v>
      </c>
      <c r="B462" s="36">
        <v>2015010969</v>
      </c>
      <c r="C462" s="38" t="s">
        <v>674</v>
      </c>
      <c r="D462" s="38">
        <v>2015</v>
      </c>
      <c r="E462" s="62" t="s">
        <v>660</v>
      </c>
      <c r="F462" s="42">
        <v>7.7</v>
      </c>
      <c r="G462" s="41">
        <v>66.44</v>
      </c>
      <c r="H462" s="41">
        <v>5.54</v>
      </c>
      <c r="I462" s="59">
        <f t="shared" si="33"/>
        <v>79.68</v>
      </c>
      <c r="J462" s="36">
        <v>15</v>
      </c>
      <c r="K462" s="38">
        <v>30</v>
      </c>
      <c r="L462" s="65">
        <f t="shared" si="32"/>
        <v>0.5</v>
      </c>
      <c r="M462" s="36">
        <v>88</v>
      </c>
      <c r="N462" s="37">
        <v>179</v>
      </c>
      <c r="O462" s="65">
        <f t="shared" si="34"/>
        <v>0.491620111731844</v>
      </c>
      <c r="P462" s="60"/>
    </row>
    <row r="463" customHeight="1" spans="1:16">
      <c r="A463" s="61">
        <v>459</v>
      </c>
      <c r="B463" s="36">
        <v>2015010990</v>
      </c>
      <c r="C463" s="38" t="s">
        <v>675</v>
      </c>
      <c r="D463" s="38">
        <v>2015</v>
      </c>
      <c r="E463" s="62" t="s">
        <v>660</v>
      </c>
      <c r="F463" s="42">
        <v>7.9</v>
      </c>
      <c r="G463" s="41">
        <v>66.65</v>
      </c>
      <c r="H463" s="41">
        <v>4.6</v>
      </c>
      <c r="I463" s="59">
        <f t="shared" si="33"/>
        <v>79.15</v>
      </c>
      <c r="J463" s="36">
        <v>16</v>
      </c>
      <c r="K463" s="38">
        <v>30</v>
      </c>
      <c r="L463" s="65">
        <f t="shared" si="32"/>
        <v>0.533333333333333</v>
      </c>
      <c r="M463" s="36">
        <v>95</v>
      </c>
      <c r="N463" s="37">
        <v>179</v>
      </c>
      <c r="O463" s="65">
        <f t="shared" si="34"/>
        <v>0.53072625698324</v>
      </c>
      <c r="P463" s="60"/>
    </row>
    <row r="464" customHeight="1" spans="1:16">
      <c r="A464" s="66">
        <v>460</v>
      </c>
      <c r="B464" s="67">
        <v>2015010968</v>
      </c>
      <c r="C464" s="68" t="s">
        <v>676</v>
      </c>
      <c r="D464" s="68">
        <v>2015</v>
      </c>
      <c r="E464" s="69" t="s">
        <v>660</v>
      </c>
      <c r="F464" s="70">
        <v>7.8</v>
      </c>
      <c r="G464" s="71">
        <v>64.93</v>
      </c>
      <c r="H464" s="71">
        <v>5.85</v>
      </c>
      <c r="I464" s="72">
        <v>78.53</v>
      </c>
      <c r="J464" s="67">
        <v>17</v>
      </c>
      <c r="K464" s="68">
        <v>30</v>
      </c>
      <c r="L464" s="73">
        <f t="shared" si="32"/>
        <v>0.566666666666667</v>
      </c>
      <c r="M464" s="67">
        <v>103</v>
      </c>
      <c r="N464" s="74">
        <v>179</v>
      </c>
      <c r="O464" s="75">
        <f t="shared" si="34"/>
        <v>0.575418994413408</v>
      </c>
      <c r="P464" s="60"/>
    </row>
    <row r="465" customHeight="1" spans="1:16">
      <c r="A465" s="61">
        <v>461</v>
      </c>
      <c r="B465" s="36">
        <v>2015010986</v>
      </c>
      <c r="C465" s="38" t="s">
        <v>677</v>
      </c>
      <c r="D465" s="38">
        <v>2015</v>
      </c>
      <c r="E465" s="62" t="s">
        <v>660</v>
      </c>
      <c r="F465" s="42">
        <v>9.3</v>
      </c>
      <c r="G465" s="41">
        <v>63.24</v>
      </c>
      <c r="H465" s="41">
        <v>5.12</v>
      </c>
      <c r="I465" s="59">
        <f t="shared" si="33"/>
        <v>77.66</v>
      </c>
      <c r="J465" s="36">
        <v>18</v>
      </c>
      <c r="K465" s="38">
        <v>30</v>
      </c>
      <c r="L465" s="65">
        <f t="shared" ref="L465:L528" si="35">IFERROR(J465/K465,"")</f>
        <v>0.6</v>
      </c>
      <c r="M465" s="36">
        <v>117</v>
      </c>
      <c r="N465" s="37">
        <v>179</v>
      </c>
      <c r="O465" s="65">
        <f t="shared" si="34"/>
        <v>0.653631284916201</v>
      </c>
      <c r="P465" s="60"/>
    </row>
    <row r="466" customHeight="1" spans="1:16">
      <c r="A466" s="61">
        <v>462</v>
      </c>
      <c r="B466" s="36">
        <v>2015010977</v>
      </c>
      <c r="C466" s="38" t="s">
        <v>678</v>
      </c>
      <c r="D466" s="38">
        <v>2015</v>
      </c>
      <c r="E466" s="62" t="s">
        <v>660</v>
      </c>
      <c r="F466" s="42">
        <v>8.55</v>
      </c>
      <c r="G466" s="41">
        <v>62.36</v>
      </c>
      <c r="H466" s="41">
        <v>6.65</v>
      </c>
      <c r="I466" s="59">
        <f t="shared" si="33"/>
        <v>77.56</v>
      </c>
      <c r="J466" s="36">
        <v>19</v>
      </c>
      <c r="K466" s="38">
        <v>30</v>
      </c>
      <c r="L466" s="65">
        <f t="shared" si="35"/>
        <v>0.633333333333333</v>
      </c>
      <c r="M466" s="36">
        <v>119</v>
      </c>
      <c r="N466" s="37">
        <v>179</v>
      </c>
      <c r="O466" s="65">
        <f t="shared" si="34"/>
        <v>0.664804469273743</v>
      </c>
      <c r="P466" s="60"/>
    </row>
    <row r="467" customHeight="1" spans="1:16">
      <c r="A467" s="61">
        <v>463</v>
      </c>
      <c r="B467" s="36">
        <v>2015010987</v>
      </c>
      <c r="C467" s="38" t="s">
        <v>679</v>
      </c>
      <c r="D467" s="38">
        <v>2015</v>
      </c>
      <c r="E467" s="62" t="s">
        <v>660</v>
      </c>
      <c r="F467" s="42">
        <v>7.3</v>
      </c>
      <c r="G467" s="41">
        <v>64.15</v>
      </c>
      <c r="H467" s="41">
        <v>5.2</v>
      </c>
      <c r="I467" s="59">
        <f t="shared" si="33"/>
        <v>76.65</v>
      </c>
      <c r="J467" s="36">
        <v>20</v>
      </c>
      <c r="K467" s="38">
        <v>30</v>
      </c>
      <c r="L467" s="65">
        <f t="shared" si="35"/>
        <v>0.666666666666667</v>
      </c>
      <c r="M467" s="36">
        <v>129</v>
      </c>
      <c r="N467" s="37">
        <v>179</v>
      </c>
      <c r="O467" s="65">
        <f t="shared" si="34"/>
        <v>0.720670391061452</v>
      </c>
      <c r="P467" s="60"/>
    </row>
    <row r="468" customHeight="1" spans="1:16">
      <c r="A468" s="61">
        <v>464</v>
      </c>
      <c r="B468" s="36">
        <v>2015010992</v>
      </c>
      <c r="C468" s="38" t="s">
        <v>680</v>
      </c>
      <c r="D468" s="38">
        <v>2015</v>
      </c>
      <c r="E468" s="62" t="s">
        <v>660</v>
      </c>
      <c r="F468" s="42">
        <v>7.2</v>
      </c>
      <c r="G468" s="41">
        <v>64.1</v>
      </c>
      <c r="H468" s="41">
        <v>4.96</v>
      </c>
      <c r="I468" s="59">
        <f t="shared" si="33"/>
        <v>76.26</v>
      </c>
      <c r="J468" s="36">
        <v>21</v>
      </c>
      <c r="K468" s="38">
        <v>30</v>
      </c>
      <c r="L468" s="65">
        <f t="shared" si="35"/>
        <v>0.7</v>
      </c>
      <c r="M468" s="36">
        <v>133</v>
      </c>
      <c r="N468" s="37">
        <v>179</v>
      </c>
      <c r="O468" s="65">
        <f t="shared" si="34"/>
        <v>0.743016759776536</v>
      </c>
      <c r="P468" s="60"/>
    </row>
    <row r="469" customHeight="1" spans="1:16">
      <c r="A469" s="61">
        <v>465</v>
      </c>
      <c r="B469" s="36">
        <v>2015010985</v>
      </c>
      <c r="C469" s="38" t="s">
        <v>681</v>
      </c>
      <c r="D469" s="38">
        <v>2015</v>
      </c>
      <c r="E469" s="62" t="s">
        <v>660</v>
      </c>
      <c r="F469" s="42">
        <v>7.8</v>
      </c>
      <c r="G469" s="41">
        <v>62.66</v>
      </c>
      <c r="H469" s="41">
        <v>5.37</v>
      </c>
      <c r="I469" s="59">
        <f t="shared" si="33"/>
        <v>75.83</v>
      </c>
      <c r="J469" s="36">
        <v>22</v>
      </c>
      <c r="K469" s="38">
        <v>30</v>
      </c>
      <c r="L469" s="65">
        <f t="shared" si="35"/>
        <v>0.733333333333333</v>
      </c>
      <c r="M469" s="36">
        <v>136</v>
      </c>
      <c r="N469" s="37">
        <v>179</v>
      </c>
      <c r="O469" s="65">
        <f t="shared" si="34"/>
        <v>0.759776536312849</v>
      </c>
      <c r="P469" s="60"/>
    </row>
    <row r="470" customHeight="1" spans="1:16">
      <c r="A470" s="61">
        <v>466</v>
      </c>
      <c r="B470" s="36">
        <v>2015010996</v>
      </c>
      <c r="C470" s="38" t="s">
        <v>682</v>
      </c>
      <c r="D470" s="38">
        <v>2015</v>
      </c>
      <c r="E470" s="62" t="s">
        <v>660</v>
      </c>
      <c r="F470" s="42">
        <v>7.8</v>
      </c>
      <c r="G470" s="41">
        <v>62.1</v>
      </c>
      <c r="H470" s="41">
        <v>5.37</v>
      </c>
      <c r="I470" s="59">
        <f t="shared" si="33"/>
        <v>75.27</v>
      </c>
      <c r="J470" s="36">
        <v>23</v>
      </c>
      <c r="K470" s="38">
        <v>30</v>
      </c>
      <c r="L470" s="65">
        <f t="shared" si="35"/>
        <v>0.766666666666667</v>
      </c>
      <c r="M470" s="36">
        <v>141</v>
      </c>
      <c r="N470" s="37">
        <v>179</v>
      </c>
      <c r="O470" s="65">
        <f t="shared" si="34"/>
        <v>0.787709497206704</v>
      </c>
      <c r="P470" s="60"/>
    </row>
    <row r="471" customHeight="1" spans="1:16">
      <c r="A471" s="61">
        <v>467</v>
      </c>
      <c r="B471" s="36">
        <v>2015010994</v>
      </c>
      <c r="C471" s="38" t="s">
        <v>683</v>
      </c>
      <c r="D471" s="38">
        <v>2015</v>
      </c>
      <c r="E471" s="62" t="s">
        <v>660</v>
      </c>
      <c r="F471" s="42">
        <v>7.3</v>
      </c>
      <c r="G471" s="41">
        <v>62.79</v>
      </c>
      <c r="H471" s="41">
        <v>4.76</v>
      </c>
      <c r="I471" s="59">
        <f t="shared" si="33"/>
        <v>74.85</v>
      </c>
      <c r="J471" s="36">
        <v>24</v>
      </c>
      <c r="K471" s="38">
        <v>30</v>
      </c>
      <c r="L471" s="65">
        <f t="shared" si="35"/>
        <v>0.8</v>
      </c>
      <c r="M471" s="36">
        <v>143</v>
      </c>
      <c r="N471" s="37">
        <v>179</v>
      </c>
      <c r="O471" s="65">
        <f t="shared" si="34"/>
        <v>0.798882681564246</v>
      </c>
      <c r="P471" s="60"/>
    </row>
    <row r="472" customHeight="1" spans="1:16">
      <c r="A472" s="61">
        <v>468</v>
      </c>
      <c r="B472" s="36">
        <v>2015010991</v>
      </c>
      <c r="C472" s="38" t="s">
        <v>684</v>
      </c>
      <c r="D472" s="38">
        <v>2015</v>
      </c>
      <c r="E472" s="62" t="s">
        <v>660</v>
      </c>
      <c r="F472" s="42">
        <v>9.65</v>
      </c>
      <c r="G472" s="41">
        <v>59.55</v>
      </c>
      <c r="H472" s="41">
        <v>5.6</v>
      </c>
      <c r="I472" s="59">
        <f t="shared" si="33"/>
        <v>74.8</v>
      </c>
      <c r="J472" s="36">
        <v>25</v>
      </c>
      <c r="K472" s="38">
        <v>30</v>
      </c>
      <c r="L472" s="65">
        <f t="shared" si="35"/>
        <v>0.833333333333333</v>
      </c>
      <c r="M472" s="36">
        <v>144</v>
      </c>
      <c r="N472" s="37">
        <v>179</v>
      </c>
      <c r="O472" s="65">
        <f t="shared" si="34"/>
        <v>0.804469273743017</v>
      </c>
      <c r="P472" s="60"/>
    </row>
    <row r="473" customHeight="1" spans="1:16">
      <c r="A473" s="61">
        <v>469</v>
      </c>
      <c r="B473" s="36">
        <v>2015010995</v>
      </c>
      <c r="C473" s="38" t="s">
        <v>685</v>
      </c>
      <c r="D473" s="38">
        <v>2015</v>
      </c>
      <c r="E473" s="62" t="s">
        <v>660</v>
      </c>
      <c r="F473" s="42">
        <v>7.3</v>
      </c>
      <c r="G473" s="41">
        <v>62.06</v>
      </c>
      <c r="H473" s="41">
        <v>5.05</v>
      </c>
      <c r="I473" s="59">
        <f t="shared" si="33"/>
        <v>74.41</v>
      </c>
      <c r="J473" s="36">
        <v>26</v>
      </c>
      <c r="K473" s="38">
        <v>30</v>
      </c>
      <c r="L473" s="65">
        <f t="shared" si="35"/>
        <v>0.866666666666667</v>
      </c>
      <c r="M473" s="36">
        <v>148</v>
      </c>
      <c r="N473" s="37">
        <v>179</v>
      </c>
      <c r="O473" s="65">
        <f t="shared" si="34"/>
        <v>0.826815642458101</v>
      </c>
      <c r="P473" s="60"/>
    </row>
    <row r="474" customHeight="1" spans="1:16">
      <c r="A474" s="61">
        <v>470</v>
      </c>
      <c r="B474" s="36">
        <v>2015010989</v>
      </c>
      <c r="C474" s="38" t="s">
        <v>686</v>
      </c>
      <c r="D474" s="38">
        <v>2015</v>
      </c>
      <c r="E474" s="62" t="s">
        <v>660</v>
      </c>
      <c r="F474" s="42">
        <v>9.45</v>
      </c>
      <c r="G474" s="41">
        <v>58.3</v>
      </c>
      <c r="H474" s="41">
        <v>6.6</v>
      </c>
      <c r="I474" s="59">
        <f t="shared" si="33"/>
        <v>74.35</v>
      </c>
      <c r="J474" s="36">
        <v>27</v>
      </c>
      <c r="K474" s="38">
        <v>30</v>
      </c>
      <c r="L474" s="65">
        <f t="shared" si="35"/>
        <v>0.9</v>
      </c>
      <c r="M474" s="36">
        <v>149</v>
      </c>
      <c r="N474" s="37">
        <v>179</v>
      </c>
      <c r="O474" s="65">
        <f t="shared" si="34"/>
        <v>0.832402234636871</v>
      </c>
      <c r="P474" s="60"/>
    </row>
    <row r="475" customHeight="1" spans="1:16">
      <c r="A475" s="61">
        <v>471</v>
      </c>
      <c r="B475" s="36">
        <v>2015010974</v>
      </c>
      <c r="C475" s="38" t="s">
        <v>687</v>
      </c>
      <c r="D475" s="38">
        <v>2015</v>
      </c>
      <c r="E475" s="62" t="s">
        <v>660</v>
      </c>
      <c r="F475" s="42">
        <v>7.8</v>
      </c>
      <c r="G475" s="41">
        <v>59.27</v>
      </c>
      <c r="H475" s="41">
        <v>6.65</v>
      </c>
      <c r="I475" s="59">
        <f t="shared" si="33"/>
        <v>73.72</v>
      </c>
      <c r="J475" s="36">
        <v>28</v>
      </c>
      <c r="K475" s="38">
        <v>30</v>
      </c>
      <c r="L475" s="65">
        <f t="shared" si="35"/>
        <v>0.933333333333333</v>
      </c>
      <c r="M475" s="36">
        <v>157</v>
      </c>
      <c r="N475" s="37">
        <v>179</v>
      </c>
      <c r="O475" s="65">
        <f t="shared" si="34"/>
        <v>0.877094972067039</v>
      </c>
      <c r="P475" s="60"/>
    </row>
    <row r="476" customHeight="1" spans="1:16">
      <c r="A476" s="61">
        <v>472</v>
      </c>
      <c r="B476" s="36">
        <v>2015012745</v>
      </c>
      <c r="C476" s="38" t="s">
        <v>688</v>
      </c>
      <c r="D476" s="38">
        <v>2015</v>
      </c>
      <c r="E476" s="62" t="s">
        <v>660</v>
      </c>
      <c r="F476" s="42">
        <v>6.75</v>
      </c>
      <c r="G476" s="41">
        <v>58.63</v>
      </c>
      <c r="H476" s="41">
        <v>4.6</v>
      </c>
      <c r="I476" s="59">
        <f t="shared" si="33"/>
        <v>69.98</v>
      </c>
      <c r="J476" s="36">
        <v>29</v>
      </c>
      <c r="K476" s="38">
        <v>30</v>
      </c>
      <c r="L476" s="65">
        <f t="shared" si="35"/>
        <v>0.966666666666667</v>
      </c>
      <c r="M476" s="36">
        <v>171</v>
      </c>
      <c r="N476" s="37">
        <v>179</v>
      </c>
      <c r="O476" s="65">
        <f t="shared" si="34"/>
        <v>0.955307262569832</v>
      </c>
      <c r="P476" s="60"/>
    </row>
    <row r="477" customHeight="1" spans="1:16">
      <c r="A477" s="61">
        <v>473</v>
      </c>
      <c r="B477" s="36">
        <v>2015010988</v>
      </c>
      <c r="C477" s="38" t="s">
        <v>689</v>
      </c>
      <c r="D477" s="38">
        <v>2015</v>
      </c>
      <c r="E477" s="62" t="s">
        <v>660</v>
      </c>
      <c r="F477" s="42">
        <v>7.1</v>
      </c>
      <c r="G477" s="41">
        <v>57.63</v>
      </c>
      <c r="H477" s="41">
        <v>4.4</v>
      </c>
      <c r="I477" s="59">
        <f t="shared" si="33"/>
        <v>69.13</v>
      </c>
      <c r="J477" s="36">
        <v>30</v>
      </c>
      <c r="K477" s="38">
        <v>30</v>
      </c>
      <c r="L477" s="65">
        <f t="shared" si="35"/>
        <v>1</v>
      </c>
      <c r="M477" s="36">
        <v>174</v>
      </c>
      <c r="N477" s="37">
        <v>179</v>
      </c>
      <c r="O477" s="65">
        <f t="shared" si="34"/>
        <v>0.972067039106145</v>
      </c>
      <c r="P477" s="60"/>
    </row>
    <row r="478" customHeight="1" spans="1:16">
      <c r="A478" s="61">
        <v>474</v>
      </c>
      <c r="B478" s="36">
        <v>2015011027</v>
      </c>
      <c r="C478" s="38" t="s">
        <v>690</v>
      </c>
      <c r="D478" s="38">
        <v>2015</v>
      </c>
      <c r="E478" s="62" t="s">
        <v>691</v>
      </c>
      <c r="F478" s="42">
        <v>10</v>
      </c>
      <c r="G478" s="41">
        <v>74.81</v>
      </c>
      <c r="H478" s="41">
        <v>7.8</v>
      </c>
      <c r="I478" s="59">
        <v>92.61</v>
      </c>
      <c r="J478" s="36">
        <v>1</v>
      </c>
      <c r="K478" s="38">
        <v>30</v>
      </c>
      <c r="L478" s="65">
        <f t="shared" si="35"/>
        <v>0.0333333333333333</v>
      </c>
      <c r="M478" s="36">
        <v>1</v>
      </c>
      <c r="N478" s="37">
        <v>179</v>
      </c>
      <c r="O478" s="65">
        <f t="shared" si="34"/>
        <v>0.00558659217877095</v>
      </c>
      <c r="P478" s="60"/>
    </row>
    <row r="479" customHeight="1" spans="1:16">
      <c r="A479" s="61">
        <v>475</v>
      </c>
      <c r="B479" s="36">
        <v>2015011022</v>
      </c>
      <c r="C479" s="38" t="s">
        <v>692</v>
      </c>
      <c r="D479" s="38">
        <v>2015</v>
      </c>
      <c r="E479" s="62" t="s">
        <v>691</v>
      </c>
      <c r="F479" s="42">
        <v>10</v>
      </c>
      <c r="G479" s="41">
        <v>73.75</v>
      </c>
      <c r="H479" s="41">
        <v>7.28</v>
      </c>
      <c r="I479" s="59">
        <v>91.03</v>
      </c>
      <c r="J479" s="36">
        <v>2</v>
      </c>
      <c r="K479" s="38">
        <v>30</v>
      </c>
      <c r="L479" s="65">
        <f t="shared" si="35"/>
        <v>0.0666666666666667</v>
      </c>
      <c r="M479" s="36">
        <v>2</v>
      </c>
      <c r="N479" s="37">
        <v>179</v>
      </c>
      <c r="O479" s="65">
        <f t="shared" si="34"/>
        <v>0.0111731843575419</v>
      </c>
      <c r="P479" s="60"/>
    </row>
    <row r="480" customHeight="1" spans="1:16">
      <c r="A480" s="61">
        <v>476</v>
      </c>
      <c r="B480" s="36">
        <v>2015011002</v>
      </c>
      <c r="C480" s="38" t="s">
        <v>693</v>
      </c>
      <c r="D480" s="38">
        <v>2015</v>
      </c>
      <c r="E480" s="62" t="s">
        <v>691</v>
      </c>
      <c r="F480" s="42">
        <v>7.8</v>
      </c>
      <c r="G480" s="41">
        <v>71.65</v>
      </c>
      <c r="H480" s="41">
        <v>6.85</v>
      </c>
      <c r="I480" s="59">
        <v>86.3</v>
      </c>
      <c r="J480" s="36">
        <v>3</v>
      </c>
      <c r="K480" s="38">
        <v>30</v>
      </c>
      <c r="L480" s="65">
        <f t="shared" si="35"/>
        <v>0.1</v>
      </c>
      <c r="M480" s="36">
        <v>16</v>
      </c>
      <c r="N480" s="37">
        <v>179</v>
      </c>
      <c r="O480" s="65">
        <f t="shared" si="34"/>
        <v>0.0893854748603352</v>
      </c>
      <c r="P480" s="60"/>
    </row>
    <row r="481" customHeight="1" spans="1:16">
      <c r="A481" s="61">
        <v>477</v>
      </c>
      <c r="B481" s="36">
        <v>2015011016</v>
      </c>
      <c r="C481" s="38" t="s">
        <v>694</v>
      </c>
      <c r="D481" s="38">
        <v>2015</v>
      </c>
      <c r="E481" s="62" t="s">
        <v>691</v>
      </c>
      <c r="F481" s="42">
        <v>8.2</v>
      </c>
      <c r="G481" s="41">
        <v>71.97</v>
      </c>
      <c r="H481" s="41">
        <v>6</v>
      </c>
      <c r="I481" s="59">
        <v>86.17</v>
      </c>
      <c r="J481" s="36">
        <v>4</v>
      </c>
      <c r="K481" s="38">
        <v>30</v>
      </c>
      <c r="L481" s="65">
        <f t="shared" si="35"/>
        <v>0.133333333333333</v>
      </c>
      <c r="M481" s="36">
        <v>17</v>
      </c>
      <c r="N481" s="37">
        <v>179</v>
      </c>
      <c r="O481" s="65">
        <f t="shared" si="34"/>
        <v>0.0949720670391061</v>
      </c>
      <c r="P481" s="60"/>
    </row>
    <row r="482" customHeight="1" spans="1:16">
      <c r="A482" s="61">
        <v>478</v>
      </c>
      <c r="B482" s="36">
        <v>2015011013</v>
      </c>
      <c r="C482" s="38" t="s">
        <v>695</v>
      </c>
      <c r="D482" s="38">
        <v>2015</v>
      </c>
      <c r="E482" s="62" t="s">
        <v>691</v>
      </c>
      <c r="F482" s="42">
        <v>8.4</v>
      </c>
      <c r="G482" s="41">
        <v>68.77</v>
      </c>
      <c r="H482" s="41">
        <v>7.57</v>
      </c>
      <c r="I482" s="59">
        <v>84.74</v>
      </c>
      <c r="J482" s="36">
        <v>5</v>
      </c>
      <c r="K482" s="38">
        <v>30</v>
      </c>
      <c r="L482" s="65">
        <f t="shared" si="35"/>
        <v>0.166666666666667</v>
      </c>
      <c r="M482" s="36">
        <v>27</v>
      </c>
      <c r="N482" s="37">
        <v>179</v>
      </c>
      <c r="O482" s="65">
        <f t="shared" si="34"/>
        <v>0.150837988826816</v>
      </c>
      <c r="P482" s="60"/>
    </row>
    <row r="483" customHeight="1" spans="1:16">
      <c r="A483" s="61">
        <v>479</v>
      </c>
      <c r="B483" s="36">
        <v>2015011001</v>
      </c>
      <c r="C483" s="38" t="s">
        <v>696</v>
      </c>
      <c r="D483" s="38">
        <v>2015</v>
      </c>
      <c r="E483" s="62" t="s">
        <v>691</v>
      </c>
      <c r="F483" s="42">
        <v>8.1</v>
      </c>
      <c r="G483" s="41">
        <v>69.9</v>
      </c>
      <c r="H483" s="41">
        <v>6.5</v>
      </c>
      <c r="I483" s="59">
        <v>84.5</v>
      </c>
      <c r="J483" s="36">
        <v>6</v>
      </c>
      <c r="K483" s="38">
        <v>30</v>
      </c>
      <c r="L483" s="65">
        <f t="shared" si="35"/>
        <v>0.2</v>
      </c>
      <c r="M483" s="36">
        <v>29</v>
      </c>
      <c r="N483" s="37">
        <v>179</v>
      </c>
      <c r="O483" s="65">
        <f t="shared" si="34"/>
        <v>0.162011173184358</v>
      </c>
      <c r="P483" s="60"/>
    </row>
    <row r="484" customHeight="1" spans="1:16">
      <c r="A484" s="61">
        <v>480</v>
      </c>
      <c r="B484" s="36">
        <v>2015011005</v>
      </c>
      <c r="C484" s="38" t="s">
        <v>697</v>
      </c>
      <c r="D484" s="38">
        <v>2015</v>
      </c>
      <c r="E484" s="62" t="s">
        <v>691</v>
      </c>
      <c r="F484" s="42">
        <v>9.7</v>
      </c>
      <c r="G484" s="41">
        <v>66.95</v>
      </c>
      <c r="H484" s="41">
        <v>7.5</v>
      </c>
      <c r="I484" s="59">
        <v>83.2</v>
      </c>
      <c r="J484" s="36">
        <v>7</v>
      </c>
      <c r="K484" s="38">
        <v>30</v>
      </c>
      <c r="L484" s="65">
        <f t="shared" si="35"/>
        <v>0.233333333333333</v>
      </c>
      <c r="M484" s="36">
        <v>46</v>
      </c>
      <c r="N484" s="37">
        <v>179</v>
      </c>
      <c r="O484" s="65">
        <f t="shared" si="34"/>
        <v>0.256983240223464</v>
      </c>
      <c r="P484" s="60"/>
    </row>
    <row r="485" customHeight="1" spans="1:16">
      <c r="A485" s="61">
        <v>481</v>
      </c>
      <c r="B485" s="36">
        <v>2015010999</v>
      </c>
      <c r="C485" s="38" t="s">
        <v>698</v>
      </c>
      <c r="D485" s="38">
        <v>2015</v>
      </c>
      <c r="E485" s="62" t="s">
        <v>691</v>
      </c>
      <c r="F485" s="42">
        <v>8.1</v>
      </c>
      <c r="G485" s="41">
        <v>66.43</v>
      </c>
      <c r="H485" s="41">
        <v>7.8</v>
      </c>
      <c r="I485" s="59">
        <v>82.33</v>
      </c>
      <c r="J485" s="36">
        <v>8</v>
      </c>
      <c r="K485" s="38">
        <v>30</v>
      </c>
      <c r="L485" s="65">
        <f t="shared" si="35"/>
        <v>0.266666666666667</v>
      </c>
      <c r="M485" s="36">
        <v>56</v>
      </c>
      <c r="N485" s="37">
        <v>179</v>
      </c>
      <c r="O485" s="65">
        <f t="shared" si="34"/>
        <v>0.312849162011173</v>
      </c>
      <c r="P485" s="60"/>
    </row>
    <row r="486" customHeight="1" spans="1:16">
      <c r="A486" s="61">
        <v>482</v>
      </c>
      <c r="B486" s="36">
        <v>2015011004</v>
      </c>
      <c r="C486" s="38" t="s">
        <v>699</v>
      </c>
      <c r="D486" s="38">
        <v>2015</v>
      </c>
      <c r="E486" s="62" t="s">
        <v>691</v>
      </c>
      <c r="F486" s="42">
        <v>9.6</v>
      </c>
      <c r="G486" s="41">
        <v>64.34</v>
      </c>
      <c r="H486" s="41">
        <v>8</v>
      </c>
      <c r="I486" s="59">
        <v>81.94</v>
      </c>
      <c r="J486" s="36">
        <v>9</v>
      </c>
      <c r="K486" s="38">
        <v>30</v>
      </c>
      <c r="L486" s="65">
        <f t="shared" si="35"/>
        <v>0.3</v>
      </c>
      <c r="M486" s="36">
        <v>60</v>
      </c>
      <c r="N486" s="37">
        <v>179</v>
      </c>
      <c r="O486" s="65">
        <f t="shared" si="34"/>
        <v>0.335195530726257</v>
      </c>
      <c r="P486" s="60"/>
    </row>
    <row r="487" customHeight="1" spans="1:16">
      <c r="A487" s="61">
        <v>483</v>
      </c>
      <c r="B487" s="36">
        <v>2015010328</v>
      </c>
      <c r="C487" s="38" t="s">
        <v>700</v>
      </c>
      <c r="D487" s="38">
        <v>2015</v>
      </c>
      <c r="E487" s="62" t="s">
        <v>691</v>
      </c>
      <c r="F487" s="42">
        <v>7.8</v>
      </c>
      <c r="G487" s="41">
        <v>68.64</v>
      </c>
      <c r="H487" s="41">
        <v>4.8</v>
      </c>
      <c r="I487" s="59">
        <v>81.24</v>
      </c>
      <c r="J487" s="36">
        <v>10</v>
      </c>
      <c r="K487" s="38">
        <v>30</v>
      </c>
      <c r="L487" s="65">
        <f t="shared" si="35"/>
        <v>0.333333333333333</v>
      </c>
      <c r="M487" s="36">
        <v>69</v>
      </c>
      <c r="N487" s="37">
        <v>179</v>
      </c>
      <c r="O487" s="65">
        <f t="shared" si="34"/>
        <v>0.385474860335196</v>
      </c>
      <c r="P487" s="60"/>
    </row>
    <row r="488" customHeight="1" spans="1:16">
      <c r="A488" s="61">
        <v>484</v>
      </c>
      <c r="B488" s="36">
        <v>2015010998</v>
      </c>
      <c r="C488" s="38" t="s">
        <v>701</v>
      </c>
      <c r="D488" s="38">
        <v>2015</v>
      </c>
      <c r="E488" s="62" t="s">
        <v>691</v>
      </c>
      <c r="F488" s="42">
        <v>8.4</v>
      </c>
      <c r="G488" s="41">
        <v>66.97</v>
      </c>
      <c r="H488" s="41">
        <v>5.7</v>
      </c>
      <c r="I488" s="59">
        <v>81.07</v>
      </c>
      <c r="J488" s="36">
        <v>11</v>
      </c>
      <c r="K488" s="38">
        <v>30</v>
      </c>
      <c r="L488" s="65">
        <f t="shared" si="35"/>
        <v>0.366666666666667</v>
      </c>
      <c r="M488" s="36">
        <v>71</v>
      </c>
      <c r="N488" s="37">
        <v>179</v>
      </c>
      <c r="O488" s="65">
        <f t="shared" si="34"/>
        <v>0.396648044692737</v>
      </c>
      <c r="P488" s="60"/>
    </row>
    <row r="489" customHeight="1" spans="1:16">
      <c r="A489" s="61">
        <v>485</v>
      </c>
      <c r="B489" s="36">
        <v>2015011020</v>
      </c>
      <c r="C489" s="38" t="s">
        <v>702</v>
      </c>
      <c r="D489" s="38">
        <v>2015</v>
      </c>
      <c r="E489" s="62" t="s">
        <v>691</v>
      </c>
      <c r="F489" s="42">
        <v>8.3</v>
      </c>
      <c r="G489" s="41">
        <v>66.92</v>
      </c>
      <c r="H489" s="41">
        <v>5.77</v>
      </c>
      <c r="I489" s="59">
        <v>80.99</v>
      </c>
      <c r="J489" s="36">
        <v>12</v>
      </c>
      <c r="K489" s="38">
        <v>30</v>
      </c>
      <c r="L489" s="65">
        <f t="shared" si="35"/>
        <v>0.4</v>
      </c>
      <c r="M489" s="36">
        <v>72</v>
      </c>
      <c r="N489" s="37">
        <v>179</v>
      </c>
      <c r="O489" s="65">
        <f t="shared" si="34"/>
        <v>0.402234636871508</v>
      </c>
      <c r="P489" s="60"/>
    </row>
    <row r="490" customHeight="1" spans="1:16">
      <c r="A490" s="61">
        <v>486</v>
      </c>
      <c r="B490" s="36">
        <v>2015011015</v>
      </c>
      <c r="C490" s="38" t="s">
        <v>703</v>
      </c>
      <c r="D490" s="38">
        <v>2015</v>
      </c>
      <c r="E490" s="62" t="s">
        <v>691</v>
      </c>
      <c r="F490" s="42">
        <v>7.75</v>
      </c>
      <c r="G490" s="41">
        <v>65.93</v>
      </c>
      <c r="H490" s="41">
        <v>6.29</v>
      </c>
      <c r="I490" s="59">
        <v>79.97</v>
      </c>
      <c r="J490" s="36">
        <v>13</v>
      </c>
      <c r="K490" s="38">
        <v>30</v>
      </c>
      <c r="L490" s="65">
        <f t="shared" si="35"/>
        <v>0.433333333333333</v>
      </c>
      <c r="M490" s="36">
        <v>83</v>
      </c>
      <c r="N490" s="37">
        <v>179</v>
      </c>
      <c r="O490" s="65">
        <f t="shared" si="34"/>
        <v>0.463687150837989</v>
      </c>
      <c r="P490" s="60"/>
    </row>
    <row r="491" customHeight="1" spans="1:16">
      <c r="A491" s="61">
        <v>487</v>
      </c>
      <c r="B491" s="36">
        <v>2015011017</v>
      </c>
      <c r="C491" s="38" t="s">
        <v>704</v>
      </c>
      <c r="D491" s="38">
        <v>2015</v>
      </c>
      <c r="E491" s="62" t="s">
        <v>691</v>
      </c>
      <c r="F491" s="42">
        <v>8.8</v>
      </c>
      <c r="G491" s="41">
        <v>63.64</v>
      </c>
      <c r="H491" s="41">
        <v>6.9</v>
      </c>
      <c r="I491" s="59">
        <v>79.34</v>
      </c>
      <c r="J491" s="36">
        <v>14</v>
      </c>
      <c r="K491" s="38">
        <v>30</v>
      </c>
      <c r="L491" s="65">
        <f t="shared" si="35"/>
        <v>0.466666666666667</v>
      </c>
      <c r="M491" s="36">
        <v>91</v>
      </c>
      <c r="N491" s="37">
        <v>179</v>
      </c>
      <c r="O491" s="65">
        <f t="shared" si="34"/>
        <v>0.508379888268156</v>
      </c>
      <c r="P491" s="60"/>
    </row>
    <row r="492" customHeight="1" spans="1:16">
      <c r="A492" s="61">
        <v>488</v>
      </c>
      <c r="B492" s="36">
        <v>2015011010</v>
      </c>
      <c r="C492" s="38" t="s">
        <v>705</v>
      </c>
      <c r="D492" s="38">
        <v>2015</v>
      </c>
      <c r="E492" s="62" t="s">
        <v>691</v>
      </c>
      <c r="F492" s="42">
        <v>7.3</v>
      </c>
      <c r="G492" s="41">
        <v>66.07</v>
      </c>
      <c r="H492" s="41">
        <v>5.83</v>
      </c>
      <c r="I492" s="59">
        <v>79.2</v>
      </c>
      <c r="J492" s="36">
        <v>15</v>
      </c>
      <c r="K492" s="38">
        <v>30</v>
      </c>
      <c r="L492" s="65">
        <f t="shared" si="35"/>
        <v>0.5</v>
      </c>
      <c r="M492" s="36">
        <v>92</v>
      </c>
      <c r="N492" s="37">
        <v>179</v>
      </c>
      <c r="O492" s="65">
        <f t="shared" si="34"/>
        <v>0.513966480446927</v>
      </c>
      <c r="P492" s="60"/>
    </row>
    <row r="493" customHeight="1" spans="1:16">
      <c r="A493" s="61">
        <v>489</v>
      </c>
      <c r="B493" s="36">
        <v>2015011025</v>
      </c>
      <c r="C493" s="38" t="s">
        <v>706</v>
      </c>
      <c r="D493" s="38">
        <v>2015</v>
      </c>
      <c r="E493" s="62" t="s">
        <v>691</v>
      </c>
      <c r="F493" s="42">
        <v>9.6</v>
      </c>
      <c r="G493" s="41">
        <v>63.98</v>
      </c>
      <c r="H493" s="41">
        <v>5.6</v>
      </c>
      <c r="I493" s="59">
        <v>79.18</v>
      </c>
      <c r="J493" s="36">
        <v>16</v>
      </c>
      <c r="K493" s="38">
        <v>30</v>
      </c>
      <c r="L493" s="65">
        <f t="shared" si="35"/>
        <v>0.533333333333333</v>
      </c>
      <c r="M493" s="36">
        <v>94</v>
      </c>
      <c r="N493" s="37">
        <v>179</v>
      </c>
      <c r="O493" s="65">
        <f t="shared" si="34"/>
        <v>0.525139664804469</v>
      </c>
      <c r="P493" s="60"/>
    </row>
    <row r="494" customHeight="1" spans="1:16">
      <c r="A494" s="61">
        <v>490</v>
      </c>
      <c r="B494" s="36">
        <v>2015011024</v>
      </c>
      <c r="C494" s="38" t="s">
        <v>707</v>
      </c>
      <c r="D494" s="38">
        <v>2015</v>
      </c>
      <c r="E494" s="62" t="s">
        <v>691</v>
      </c>
      <c r="F494" s="42">
        <v>8.7</v>
      </c>
      <c r="G494" s="41">
        <v>62.79</v>
      </c>
      <c r="H494" s="41">
        <v>7.29</v>
      </c>
      <c r="I494" s="59">
        <v>78.78</v>
      </c>
      <c r="J494" s="36">
        <v>17</v>
      </c>
      <c r="K494" s="38">
        <v>30</v>
      </c>
      <c r="L494" s="65">
        <f t="shared" si="35"/>
        <v>0.566666666666667</v>
      </c>
      <c r="M494" s="36">
        <v>99</v>
      </c>
      <c r="N494" s="37">
        <v>179</v>
      </c>
      <c r="O494" s="65">
        <f t="shared" si="34"/>
        <v>0.553072625698324</v>
      </c>
      <c r="P494" s="60"/>
    </row>
    <row r="495" customHeight="1" spans="1:16">
      <c r="A495" s="61">
        <v>491</v>
      </c>
      <c r="B495" s="36">
        <v>2015010358</v>
      </c>
      <c r="C495" s="38" t="s">
        <v>708</v>
      </c>
      <c r="D495" s="38">
        <v>2015</v>
      </c>
      <c r="E495" s="62" t="s">
        <v>691</v>
      </c>
      <c r="F495" s="42">
        <v>7.5</v>
      </c>
      <c r="G495" s="41">
        <v>64.65</v>
      </c>
      <c r="H495" s="41">
        <v>6</v>
      </c>
      <c r="I495" s="59">
        <v>78.15</v>
      </c>
      <c r="J495" s="36">
        <v>18</v>
      </c>
      <c r="K495" s="38">
        <v>30</v>
      </c>
      <c r="L495" s="65">
        <f t="shared" si="35"/>
        <v>0.6</v>
      </c>
      <c r="M495" s="36">
        <v>107</v>
      </c>
      <c r="N495" s="37">
        <v>179</v>
      </c>
      <c r="O495" s="65">
        <f t="shared" si="34"/>
        <v>0.597765363128492</v>
      </c>
      <c r="P495" s="60"/>
    </row>
    <row r="496" customHeight="1" spans="1:16">
      <c r="A496" s="61">
        <v>492</v>
      </c>
      <c r="B496" s="36">
        <v>2015010335</v>
      </c>
      <c r="C496" s="38" t="s">
        <v>709</v>
      </c>
      <c r="D496" s="38">
        <v>2015</v>
      </c>
      <c r="E496" s="62" t="s">
        <v>691</v>
      </c>
      <c r="F496" s="42">
        <v>7.5</v>
      </c>
      <c r="G496" s="41">
        <v>64.64</v>
      </c>
      <c r="H496" s="41">
        <v>6</v>
      </c>
      <c r="I496" s="59">
        <v>78.14</v>
      </c>
      <c r="J496" s="36">
        <v>19</v>
      </c>
      <c r="K496" s="38">
        <v>30</v>
      </c>
      <c r="L496" s="65">
        <f t="shared" si="35"/>
        <v>0.633333333333333</v>
      </c>
      <c r="M496" s="36">
        <v>109</v>
      </c>
      <c r="N496" s="37">
        <v>179</v>
      </c>
      <c r="O496" s="65">
        <f t="shared" si="34"/>
        <v>0.608938547486033</v>
      </c>
      <c r="P496" s="60"/>
    </row>
    <row r="497" customHeight="1" spans="1:16">
      <c r="A497" s="61">
        <v>493</v>
      </c>
      <c r="B497" s="36">
        <v>2015011009</v>
      </c>
      <c r="C497" s="38" t="s">
        <v>710</v>
      </c>
      <c r="D497" s="38">
        <v>2015</v>
      </c>
      <c r="E497" s="62" t="s">
        <v>691</v>
      </c>
      <c r="F497" s="42">
        <v>7.6</v>
      </c>
      <c r="G497" s="41">
        <v>64.67</v>
      </c>
      <c r="H497" s="41">
        <v>5.7</v>
      </c>
      <c r="I497" s="59">
        <v>77.98</v>
      </c>
      <c r="J497" s="36">
        <v>20</v>
      </c>
      <c r="K497" s="38">
        <v>30</v>
      </c>
      <c r="L497" s="65">
        <f t="shared" si="35"/>
        <v>0.666666666666667</v>
      </c>
      <c r="M497" s="36">
        <v>112</v>
      </c>
      <c r="N497" s="37">
        <v>179</v>
      </c>
      <c r="O497" s="65">
        <f t="shared" si="34"/>
        <v>0.625698324022346</v>
      </c>
      <c r="P497" s="60"/>
    </row>
    <row r="498" customHeight="1" spans="1:16">
      <c r="A498" s="61">
        <v>494</v>
      </c>
      <c r="B498" s="36">
        <v>2015011019</v>
      </c>
      <c r="C498" s="38" t="s">
        <v>711</v>
      </c>
      <c r="D498" s="38">
        <v>2015</v>
      </c>
      <c r="E498" s="62" t="s">
        <v>691</v>
      </c>
      <c r="F498" s="42">
        <v>8.75</v>
      </c>
      <c r="G498" s="41">
        <v>62.38</v>
      </c>
      <c r="H498" s="41">
        <v>6.6</v>
      </c>
      <c r="I498" s="59">
        <v>77.73</v>
      </c>
      <c r="J498" s="36">
        <v>21</v>
      </c>
      <c r="K498" s="38">
        <v>30</v>
      </c>
      <c r="L498" s="65">
        <f t="shared" si="35"/>
        <v>0.7</v>
      </c>
      <c r="M498" s="36">
        <v>114</v>
      </c>
      <c r="N498" s="37">
        <v>179</v>
      </c>
      <c r="O498" s="65">
        <f t="shared" si="34"/>
        <v>0.636871508379888</v>
      </c>
      <c r="P498" s="60"/>
    </row>
    <row r="499" customHeight="1" spans="1:16">
      <c r="A499" s="61">
        <v>495</v>
      </c>
      <c r="B499" s="36">
        <v>2015011000</v>
      </c>
      <c r="C499" s="38" t="s">
        <v>712</v>
      </c>
      <c r="D499" s="38">
        <v>2015</v>
      </c>
      <c r="E499" s="62" t="s">
        <v>691</v>
      </c>
      <c r="F499" s="42">
        <v>8.8</v>
      </c>
      <c r="G499" s="41">
        <v>63.39</v>
      </c>
      <c r="H499" s="41">
        <v>5.53</v>
      </c>
      <c r="I499" s="59">
        <v>77.68</v>
      </c>
      <c r="J499" s="36">
        <v>22</v>
      </c>
      <c r="K499" s="38">
        <v>30</v>
      </c>
      <c r="L499" s="65">
        <f t="shared" si="35"/>
        <v>0.733333333333333</v>
      </c>
      <c r="M499" s="36">
        <v>116</v>
      </c>
      <c r="N499" s="37">
        <v>179</v>
      </c>
      <c r="O499" s="65">
        <f t="shared" si="34"/>
        <v>0.64804469273743</v>
      </c>
      <c r="P499" s="60"/>
    </row>
    <row r="500" customHeight="1" spans="1:16">
      <c r="A500" s="61">
        <v>496</v>
      </c>
      <c r="B500" s="36">
        <v>2015011007</v>
      </c>
      <c r="C500" s="38" t="s">
        <v>713</v>
      </c>
      <c r="D500" s="38">
        <v>2015</v>
      </c>
      <c r="E500" s="62" t="s">
        <v>691</v>
      </c>
      <c r="F500" s="42">
        <v>9.2</v>
      </c>
      <c r="G500" s="41">
        <v>60.87</v>
      </c>
      <c r="H500" s="41">
        <v>7.4</v>
      </c>
      <c r="I500" s="59">
        <v>77.47</v>
      </c>
      <c r="J500" s="36">
        <v>23</v>
      </c>
      <c r="K500" s="38">
        <v>30</v>
      </c>
      <c r="L500" s="65">
        <f t="shared" si="35"/>
        <v>0.766666666666667</v>
      </c>
      <c r="M500" s="36">
        <v>122</v>
      </c>
      <c r="N500" s="37">
        <v>179</v>
      </c>
      <c r="O500" s="65">
        <f t="shared" si="34"/>
        <v>0.681564245810056</v>
      </c>
      <c r="P500" s="60"/>
    </row>
    <row r="501" customHeight="1" spans="1:16">
      <c r="A501" s="61">
        <v>497</v>
      </c>
      <c r="B501" s="36">
        <v>2015011003</v>
      </c>
      <c r="C501" s="38" t="s">
        <v>714</v>
      </c>
      <c r="D501" s="38">
        <v>2015</v>
      </c>
      <c r="E501" s="62" t="s">
        <v>691</v>
      </c>
      <c r="F501" s="42">
        <v>7.6</v>
      </c>
      <c r="G501" s="41">
        <v>63.16</v>
      </c>
      <c r="H501" s="41">
        <v>6</v>
      </c>
      <c r="I501" s="59">
        <v>76.76</v>
      </c>
      <c r="J501" s="36">
        <v>24</v>
      </c>
      <c r="K501" s="38">
        <v>30</v>
      </c>
      <c r="L501" s="65">
        <f t="shared" si="35"/>
        <v>0.8</v>
      </c>
      <c r="M501" s="36">
        <v>128</v>
      </c>
      <c r="N501" s="37">
        <v>179</v>
      </c>
      <c r="O501" s="65">
        <f t="shared" si="34"/>
        <v>0.715083798882682</v>
      </c>
      <c r="P501" s="60"/>
    </row>
    <row r="502" customHeight="1" spans="1:16">
      <c r="A502" s="61">
        <v>498</v>
      </c>
      <c r="B502" s="36">
        <v>2015011023</v>
      </c>
      <c r="C502" s="38" t="s">
        <v>715</v>
      </c>
      <c r="D502" s="38">
        <v>2015</v>
      </c>
      <c r="E502" s="62" t="s">
        <v>691</v>
      </c>
      <c r="F502" s="42">
        <v>9.4</v>
      </c>
      <c r="G502" s="41">
        <v>60.87</v>
      </c>
      <c r="H502" s="41">
        <v>5.48</v>
      </c>
      <c r="I502" s="59">
        <v>76.25</v>
      </c>
      <c r="J502" s="36">
        <v>25</v>
      </c>
      <c r="K502" s="38">
        <v>30</v>
      </c>
      <c r="L502" s="65">
        <f t="shared" si="35"/>
        <v>0.833333333333333</v>
      </c>
      <c r="M502" s="36">
        <v>134</v>
      </c>
      <c r="N502" s="37">
        <v>179</v>
      </c>
      <c r="O502" s="65">
        <f t="shared" si="34"/>
        <v>0.748603351955307</v>
      </c>
      <c r="P502" s="60"/>
    </row>
    <row r="503" customHeight="1" spans="1:16">
      <c r="A503" s="61">
        <v>499</v>
      </c>
      <c r="B503" s="36">
        <v>2015011008</v>
      </c>
      <c r="C503" s="38" t="s">
        <v>716</v>
      </c>
      <c r="D503" s="38">
        <v>2015</v>
      </c>
      <c r="E503" s="62" t="s">
        <v>691</v>
      </c>
      <c r="F503" s="42">
        <v>7.7</v>
      </c>
      <c r="G503" s="41">
        <v>61.3</v>
      </c>
      <c r="H503" s="41">
        <v>4.91</v>
      </c>
      <c r="I503" s="59">
        <v>73.91</v>
      </c>
      <c r="J503" s="36">
        <v>26</v>
      </c>
      <c r="K503" s="38">
        <v>30</v>
      </c>
      <c r="L503" s="65">
        <f t="shared" si="35"/>
        <v>0.866666666666667</v>
      </c>
      <c r="M503" s="36">
        <v>152</v>
      </c>
      <c r="N503" s="37">
        <v>179</v>
      </c>
      <c r="O503" s="65">
        <f t="shared" si="34"/>
        <v>0.849162011173184</v>
      </c>
      <c r="P503" s="60"/>
    </row>
    <row r="504" customHeight="1" spans="1:16">
      <c r="A504" s="61">
        <v>500</v>
      </c>
      <c r="B504" s="36">
        <v>2015011006</v>
      </c>
      <c r="C504" s="38" t="s">
        <v>717</v>
      </c>
      <c r="D504" s="38">
        <v>2015</v>
      </c>
      <c r="E504" s="62" t="s">
        <v>691</v>
      </c>
      <c r="F504" s="42">
        <v>8.95</v>
      </c>
      <c r="G504" s="41">
        <v>59.95</v>
      </c>
      <c r="H504" s="41">
        <v>4.98</v>
      </c>
      <c r="I504" s="59">
        <v>73.88</v>
      </c>
      <c r="J504" s="36">
        <v>27</v>
      </c>
      <c r="K504" s="38">
        <v>30</v>
      </c>
      <c r="L504" s="65">
        <f t="shared" si="35"/>
        <v>0.9</v>
      </c>
      <c r="M504" s="36">
        <v>153</v>
      </c>
      <c r="N504" s="37">
        <v>179</v>
      </c>
      <c r="O504" s="65">
        <f t="shared" si="34"/>
        <v>0.854748603351955</v>
      </c>
      <c r="P504" s="60"/>
    </row>
    <row r="505" customHeight="1" spans="1:16">
      <c r="A505" s="61">
        <v>501</v>
      </c>
      <c r="B505" s="36">
        <v>2015011014</v>
      </c>
      <c r="C505" s="38" t="s">
        <v>718</v>
      </c>
      <c r="D505" s="38">
        <v>2015</v>
      </c>
      <c r="E505" s="62" t="s">
        <v>691</v>
      </c>
      <c r="F505" s="42">
        <v>7.7</v>
      </c>
      <c r="G505" s="41">
        <v>59.82</v>
      </c>
      <c r="H505" s="41">
        <v>6.1</v>
      </c>
      <c r="I505" s="59">
        <v>73.62</v>
      </c>
      <c r="J505" s="36">
        <v>28</v>
      </c>
      <c r="K505" s="38">
        <v>30</v>
      </c>
      <c r="L505" s="65">
        <f t="shared" si="35"/>
        <v>0.933333333333333</v>
      </c>
      <c r="M505" s="36">
        <v>158</v>
      </c>
      <c r="N505" s="37">
        <v>179</v>
      </c>
      <c r="O505" s="65">
        <f t="shared" si="34"/>
        <v>0.88268156424581</v>
      </c>
      <c r="P505" s="60"/>
    </row>
    <row r="506" customHeight="1" spans="1:16">
      <c r="A506" s="61">
        <v>502</v>
      </c>
      <c r="B506" s="36">
        <v>2015011011</v>
      </c>
      <c r="C506" s="38" t="s">
        <v>719</v>
      </c>
      <c r="D506" s="38">
        <v>2015</v>
      </c>
      <c r="E506" s="62" t="s">
        <v>691</v>
      </c>
      <c r="F506" s="42">
        <v>7.6</v>
      </c>
      <c r="G506" s="41">
        <v>59.58</v>
      </c>
      <c r="H506" s="41">
        <v>5.86</v>
      </c>
      <c r="I506" s="59">
        <v>73.04</v>
      </c>
      <c r="J506" s="36">
        <v>29</v>
      </c>
      <c r="K506" s="38">
        <v>30</v>
      </c>
      <c r="L506" s="65">
        <f t="shared" si="35"/>
        <v>0.966666666666667</v>
      </c>
      <c r="M506" s="36">
        <v>161</v>
      </c>
      <c r="N506" s="37">
        <v>179</v>
      </c>
      <c r="O506" s="65">
        <f t="shared" si="34"/>
        <v>0.899441340782123</v>
      </c>
      <c r="P506" s="60"/>
    </row>
    <row r="507" customHeight="1" spans="1:16">
      <c r="A507" s="61">
        <v>503</v>
      </c>
      <c r="B507" s="36">
        <v>2015011026</v>
      </c>
      <c r="C507" s="38" t="s">
        <v>720</v>
      </c>
      <c r="D507" s="38">
        <v>2015</v>
      </c>
      <c r="E507" s="62" t="s">
        <v>691</v>
      </c>
      <c r="F507" s="42">
        <v>5.3</v>
      </c>
      <c r="G507" s="41">
        <v>56.99</v>
      </c>
      <c r="H507" s="41">
        <v>5</v>
      </c>
      <c r="I507" s="59">
        <v>67.29</v>
      </c>
      <c r="J507" s="36">
        <v>30</v>
      </c>
      <c r="K507" s="38">
        <v>30</v>
      </c>
      <c r="L507" s="65">
        <f t="shared" si="35"/>
        <v>1</v>
      </c>
      <c r="M507" s="36">
        <v>177</v>
      </c>
      <c r="N507" s="37">
        <v>179</v>
      </c>
      <c r="O507" s="65">
        <f t="shared" si="34"/>
        <v>0.988826815642458</v>
      </c>
      <c r="P507" s="60"/>
    </row>
    <row r="508" customHeight="1" spans="1:16">
      <c r="A508" s="61">
        <v>504</v>
      </c>
      <c r="B508" s="36">
        <v>2015011044</v>
      </c>
      <c r="C508" s="38" t="s">
        <v>721</v>
      </c>
      <c r="D508" s="38">
        <v>2015</v>
      </c>
      <c r="E508" s="62" t="s">
        <v>722</v>
      </c>
      <c r="F508" s="42">
        <v>8.45</v>
      </c>
      <c r="G508" s="41">
        <v>72.31</v>
      </c>
      <c r="H508" s="41">
        <v>7.98</v>
      </c>
      <c r="I508" s="59">
        <v>88.74</v>
      </c>
      <c r="J508" s="36">
        <v>1</v>
      </c>
      <c r="K508" s="38">
        <v>31</v>
      </c>
      <c r="L508" s="65">
        <f t="shared" si="35"/>
        <v>0.032258064516129</v>
      </c>
      <c r="M508" s="36">
        <v>5</v>
      </c>
      <c r="N508" s="37">
        <v>179</v>
      </c>
      <c r="O508" s="65">
        <f t="shared" si="34"/>
        <v>0.0279329608938547</v>
      </c>
      <c r="P508" s="60"/>
    </row>
    <row r="509" customHeight="1" spans="1:16">
      <c r="A509" s="61">
        <v>505</v>
      </c>
      <c r="B509" s="36">
        <v>2015011045</v>
      </c>
      <c r="C509" s="38" t="s">
        <v>723</v>
      </c>
      <c r="D509" s="38">
        <v>2015</v>
      </c>
      <c r="E509" s="62" t="s">
        <v>722</v>
      </c>
      <c r="F509" s="42">
        <v>9.65</v>
      </c>
      <c r="G509" s="41">
        <v>70.73</v>
      </c>
      <c r="H509" s="41">
        <v>7.6</v>
      </c>
      <c r="I509" s="59">
        <v>87.98</v>
      </c>
      <c r="J509" s="36">
        <v>2</v>
      </c>
      <c r="K509" s="38">
        <v>31</v>
      </c>
      <c r="L509" s="65">
        <f t="shared" si="35"/>
        <v>0.0645161290322581</v>
      </c>
      <c r="M509" s="36">
        <v>7</v>
      </c>
      <c r="N509" s="37">
        <v>179</v>
      </c>
      <c r="O509" s="65">
        <f t="shared" si="34"/>
        <v>0.0391061452513966</v>
      </c>
      <c r="P509" s="60"/>
    </row>
    <row r="510" customHeight="1" spans="1:16">
      <c r="A510" s="61">
        <v>506</v>
      </c>
      <c r="B510" s="36">
        <v>2015011042</v>
      </c>
      <c r="C510" s="38" t="s">
        <v>724</v>
      </c>
      <c r="D510" s="38">
        <v>2015</v>
      </c>
      <c r="E510" s="62" t="s">
        <v>722</v>
      </c>
      <c r="F510" s="42">
        <v>10</v>
      </c>
      <c r="G510" s="41">
        <v>69.41</v>
      </c>
      <c r="H510" s="41">
        <v>7.8</v>
      </c>
      <c r="I510" s="59">
        <v>87.21</v>
      </c>
      <c r="J510" s="36">
        <v>3</v>
      </c>
      <c r="K510" s="38">
        <v>31</v>
      </c>
      <c r="L510" s="65">
        <f t="shared" si="35"/>
        <v>0.0967741935483871</v>
      </c>
      <c r="M510" s="36">
        <v>9</v>
      </c>
      <c r="N510" s="37">
        <v>179</v>
      </c>
      <c r="O510" s="65">
        <f t="shared" si="34"/>
        <v>0.0502793296089385</v>
      </c>
      <c r="P510" s="60"/>
    </row>
    <row r="511" customHeight="1" spans="1:16">
      <c r="A511" s="61">
        <v>507</v>
      </c>
      <c r="B511" s="36">
        <v>2015010146</v>
      </c>
      <c r="C511" s="38" t="s">
        <v>725</v>
      </c>
      <c r="D511" s="38">
        <v>2015</v>
      </c>
      <c r="E511" s="62" t="s">
        <v>722</v>
      </c>
      <c r="F511" s="42">
        <v>8.5</v>
      </c>
      <c r="G511" s="41">
        <v>73.1</v>
      </c>
      <c r="H511" s="41">
        <v>5.6</v>
      </c>
      <c r="I511" s="59">
        <v>87.2</v>
      </c>
      <c r="J511" s="36">
        <v>4</v>
      </c>
      <c r="K511" s="38">
        <v>31</v>
      </c>
      <c r="L511" s="65">
        <f t="shared" si="35"/>
        <v>0.129032258064516</v>
      </c>
      <c r="M511" s="36">
        <v>10</v>
      </c>
      <c r="N511" s="37">
        <v>179</v>
      </c>
      <c r="O511" s="65">
        <f t="shared" si="34"/>
        <v>0.0558659217877095</v>
      </c>
      <c r="P511" s="60"/>
    </row>
    <row r="512" customHeight="1" spans="1:16">
      <c r="A512" s="61">
        <v>508</v>
      </c>
      <c r="B512" s="36">
        <v>2015011028</v>
      </c>
      <c r="C512" s="38" t="s">
        <v>726</v>
      </c>
      <c r="D512" s="38">
        <v>2015</v>
      </c>
      <c r="E512" s="62" t="s">
        <v>722</v>
      </c>
      <c r="F512" s="42">
        <v>9.15</v>
      </c>
      <c r="G512" s="41">
        <v>68.66</v>
      </c>
      <c r="H512" s="41">
        <v>7.8</v>
      </c>
      <c r="I512" s="59">
        <v>85.61</v>
      </c>
      <c r="J512" s="36">
        <v>5</v>
      </c>
      <c r="K512" s="38">
        <v>31</v>
      </c>
      <c r="L512" s="65">
        <f t="shared" si="35"/>
        <v>0.161290322580645</v>
      </c>
      <c r="M512" s="36">
        <v>20</v>
      </c>
      <c r="N512" s="37">
        <v>179</v>
      </c>
      <c r="O512" s="65">
        <f t="shared" si="34"/>
        <v>0.111731843575419</v>
      </c>
      <c r="P512" s="60"/>
    </row>
    <row r="513" customHeight="1" spans="1:16">
      <c r="A513" s="61">
        <v>509</v>
      </c>
      <c r="B513" s="36">
        <v>2015011030</v>
      </c>
      <c r="C513" s="38" t="s">
        <v>727</v>
      </c>
      <c r="D513" s="38">
        <v>2015</v>
      </c>
      <c r="E513" s="62" t="s">
        <v>722</v>
      </c>
      <c r="F513" s="42">
        <v>9.7</v>
      </c>
      <c r="G513" s="41">
        <v>67.34</v>
      </c>
      <c r="H513" s="41">
        <v>7.53</v>
      </c>
      <c r="I513" s="59">
        <v>84.57</v>
      </c>
      <c r="J513" s="36">
        <v>6</v>
      </c>
      <c r="K513" s="38">
        <v>31</v>
      </c>
      <c r="L513" s="65">
        <f t="shared" si="35"/>
        <v>0.193548387096774</v>
      </c>
      <c r="M513" s="36">
        <v>28</v>
      </c>
      <c r="N513" s="37">
        <v>179</v>
      </c>
      <c r="O513" s="65">
        <f t="shared" si="34"/>
        <v>0.156424581005587</v>
      </c>
      <c r="P513" s="60"/>
    </row>
    <row r="514" customHeight="1" spans="1:16">
      <c r="A514" s="61">
        <v>510</v>
      </c>
      <c r="B514" s="36">
        <v>2015011039</v>
      </c>
      <c r="C514" s="38" t="s">
        <v>728</v>
      </c>
      <c r="D514" s="38">
        <v>2015</v>
      </c>
      <c r="E514" s="62" t="s">
        <v>722</v>
      </c>
      <c r="F514" s="42">
        <v>9.5</v>
      </c>
      <c r="G514" s="41">
        <v>68.02</v>
      </c>
      <c r="H514" s="41">
        <v>6.95</v>
      </c>
      <c r="I514" s="59">
        <v>84.47</v>
      </c>
      <c r="J514" s="36">
        <v>7</v>
      </c>
      <c r="K514" s="38">
        <v>31</v>
      </c>
      <c r="L514" s="65">
        <f t="shared" si="35"/>
        <v>0.225806451612903</v>
      </c>
      <c r="M514" s="36">
        <v>30</v>
      </c>
      <c r="N514" s="37">
        <v>179</v>
      </c>
      <c r="O514" s="65">
        <f t="shared" ref="O514:O577" si="36">IFERROR(M514/N514,"")</f>
        <v>0.167597765363128</v>
      </c>
      <c r="P514" s="60"/>
    </row>
    <row r="515" customHeight="1" spans="1:16">
      <c r="A515" s="61">
        <v>511</v>
      </c>
      <c r="B515" s="36">
        <v>2015011034</v>
      </c>
      <c r="C515" s="38" t="s">
        <v>729</v>
      </c>
      <c r="D515" s="38">
        <v>2015</v>
      </c>
      <c r="E515" s="62" t="s">
        <v>722</v>
      </c>
      <c r="F515" s="42">
        <v>8.5</v>
      </c>
      <c r="G515" s="41">
        <v>69.82</v>
      </c>
      <c r="H515" s="41">
        <v>5.6</v>
      </c>
      <c r="I515" s="59">
        <v>83.92</v>
      </c>
      <c r="J515" s="36">
        <v>8</v>
      </c>
      <c r="K515" s="38">
        <v>31</v>
      </c>
      <c r="L515" s="65">
        <f t="shared" si="35"/>
        <v>0.258064516129032</v>
      </c>
      <c r="M515" s="36">
        <v>35</v>
      </c>
      <c r="N515" s="37">
        <v>179</v>
      </c>
      <c r="O515" s="65">
        <f t="shared" si="36"/>
        <v>0.195530726256983</v>
      </c>
      <c r="P515" s="60"/>
    </row>
    <row r="516" customHeight="1" spans="1:16">
      <c r="A516" s="61">
        <v>512</v>
      </c>
      <c r="B516" s="36">
        <v>2015011041</v>
      </c>
      <c r="C516" s="38" t="s">
        <v>730</v>
      </c>
      <c r="D516" s="38">
        <v>2015</v>
      </c>
      <c r="E516" s="62" t="s">
        <v>722</v>
      </c>
      <c r="F516" s="42">
        <v>8.9</v>
      </c>
      <c r="G516" s="41">
        <v>67.8</v>
      </c>
      <c r="H516" s="41">
        <v>7</v>
      </c>
      <c r="I516" s="59">
        <v>83.7</v>
      </c>
      <c r="J516" s="36">
        <v>9</v>
      </c>
      <c r="K516" s="38">
        <v>31</v>
      </c>
      <c r="L516" s="65">
        <f t="shared" si="35"/>
        <v>0.290322580645161</v>
      </c>
      <c r="M516" s="36">
        <v>40</v>
      </c>
      <c r="N516" s="37">
        <v>179</v>
      </c>
      <c r="O516" s="65">
        <f t="shared" si="36"/>
        <v>0.223463687150838</v>
      </c>
      <c r="P516" s="60"/>
    </row>
    <row r="517" customHeight="1" spans="1:16">
      <c r="A517" s="61">
        <v>513</v>
      </c>
      <c r="B517" s="36">
        <v>2015011038</v>
      </c>
      <c r="C517" s="38" t="s">
        <v>731</v>
      </c>
      <c r="D517" s="38">
        <v>2015</v>
      </c>
      <c r="E517" s="62" t="s">
        <v>722</v>
      </c>
      <c r="F517" s="42">
        <v>8.75</v>
      </c>
      <c r="G517" s="41">
        <v>67.83</v>
      </c>
      <c r="H517" s="41">
        <v>7</v>
      </c>
      <c r="I517" s="59">
        <v>83.58</v>
      </c>
      <c r="J517" s="36">
        <v>10</v>
      </c>
      <c r="K517" s="38">
        <v>31</v>
      </c>
      <c r="L517" s="65">
        <f t="shared" si="35"/>
        <v>0.32258064516129</v>
      </c>
      <c r="M517" s="36">
        <v>41</v>
      </c>
      <c r="N517" s="37">
        <v>179</v>
      </c>
      <c r="O517" s="65">
        <f t="shared" si="36"/>
        <v>0.229050279329609</v>
      </c>
      <c r="P517" s="60"/>
    </row>
    <row r="518" customHeight="1" spans="1:16">
      <c r="A518" s="61">
        <v>514</v>
      </c>
      <c r="B518" s="36">
        <v>2015011036</v>
      </c>
      <c r="C518" s="38" t="s">
        <v>732</v>
      </c>
      <c r="D518" s="38">
        <v>2015</v>
      </c>
      <c r="E518" s="62" t="s">
        <v>722</v>
      </c>
      <c r="F518" s="42">
        <v>8.6</v>
      </c>
      <c r="G518" s="41">
        <v>67.84</v>
      </c>
      <c r="H518" s="41">
        <v>6.6</v>
      </c>
      <c r="I518" s="59">
        <v>83.04</v>
      </c>
      <c r="J518" s="36">
        <v>11</v>
      </c>
      <c r="K518" s="38">
        <v>31</v>
      </c>
      <c r="L518" s="65">
        <f t="shared" si="35"/>
        <v>0.354838709677419</v>
      </c>
      <c r="M518" s="36">
        <v>47</v>
      </c>
      <c r="N518" s="37">
        <v>179</v>
      </c>
      <c r="O518" s="65">
        <f t="shared" si="36"/>
        <v>0.262569832402235</v>
      </c>
      <c r="P518" s="60"/>
    </row>
    <row r="519" customHeight="1" spans="1:16">
      <c r="A519" s="61">
        <v>515</v>
      </c>
      <c r="B519" s="36">
        <v>2015011037</v>
      </c>
      <c r="C519" s="38" t="s">
        <v>733</v>
      </c>
      <c r="D519" s="38">
        <v>2015</v>
      </c>
      <c r="E519" s="62" t="s">
        <v>722</v>
      </c>
      <c r="F519" s="42">
        <v>8</v>
      </c>
      <c r="G519" s="41">
        <v>68.48</v>
      </c>
      <c r="H519" s="41">
        <v>6.2</v>
      </c>
      <c r="I519" s="59">
        <v>82.68</v>
      </c>
      <c r="J519" s="36">
        <v>12</v>
      </c>
      <c r="K519" s="38">
        <v>31</v>
      </c>
      <c r="L519" s="65">
        <f t="shared" si="35"/>
        <v>0.387096774193548</v>
      </c>
      <c r="M519" s="36">
        <v>50</v>
      </c>
      <c r="N519" s="37">
        <v>179</v>
      </c>
      <c r="O519" s="65">
        <f t="shared" si="36"/>
        <v>0.279329608938547</v>
      </c>
      <c r="P519" s="60"/>
    </row>
    <row r="520" customHeight="1" spans="1:16">
      <c r="A520" s="61">
        <v>516</v>
      </c>
      <c r="B520" s="36">
        <v>2015011035</v>
      </c>
      <c r="C520" s="38" t="s">
        <v>734</v>
      </c>
      <c r="D520" s="38">
        <v>2015</v>
      </c>
      <c r="E520" s="62" t="s">
        <v>722</v>
      </c>
      <c r="F520" s="42">
        <v>8.4</v>
      </c>
      <c r="G520" s="41">
        <v>66.19</v>
      </c>
      <c r="H520" s="41">
        <v>7.85</v>
      </c>
      <c r="I520" s="59">
        <v>82.44</v>
      </c>
      <c r="J520" s="36">
        <v>13</v>
      </c>
      <c r="K520" s="38">
        <v>31</v>
      </c>
      <c r="L520" s="65">
        <f t="shared" si="35"/>
        <v>0.419354838709677</v>
      </c>
      <c r="M520" s="36">
        <v>54</v>
      </c>
      <c r="N520" s="37">
        <v>179</v>
      </c>
      <c r="O520" s="65">
        <f t="shared" si="36"/>
        <v>0.301675977653631</v>
      </c>
      <c r="P520" s="60"/>
    </row>
    <row r="521" customHeight="1" spans="1:16">
      <c r="A521" s="61">
        <v>517</v>
      </c>
      <c r="B521" s="36">
        <v>2015011031</v>
      </c>
      <c r="C521" s="38" t="s">
        <v>735</v>
      </c>
      <c r="D521" s="38">
        <v>2015</v>
      </c>
      <c r="E521" s="62" t="s">
        <v>722</v>
      </c>
      <c r="F521" s="42">
        <v>8</v>
      </c>
      <c r="G521" s="41">
        <v>68.36</v>
      </c>
      <c r="H521" s="41">
        <v>6</v>
      </c>
      <c r="I521" s="59">
        <v>82.36</v>
      </c>
      <c r="J521" s="36">
        <v>14</v>
      </c>
      <c r="K521" s="38">
        <v>31</v>
      </c>
      <c r="L521" s="65">
        <f t="shared" si="35"/>
        <v>0.451612903225806</v>
      </c>
      <c r="M521" s="36">
        <v>55</v>
      </c>
      <c r="N521" s="37">
        <v>179</v>
      </c>
      <c r="O521" s="65">
        <f t="shared" si="36"/>
        <v>0.307262569832402</v>
      </c>
      <c r="P521" s="60"/>
    </row>
    <row r="522" customHeight="1" spans="1:16">
      <c r="A522" s="61">
        <v>518</v>
      </c>
      <c r="B522" s="36">
        <v>2015011046</v>
      </c>
      <c r="C522" s="38" t="s">
        <v>736</v>
      </c>
      <c r="D522" s="38">
        <v>2015</v>
      </c>
      <c r="E522" s="62" t="s">
        <v>722</v>
      </c>
      <c r="F522" s="42">
        <v>8.6</v>
      </c>
      <c r="G522" s="41">
        <v>65.54</v>
      </c>
      <c r="H522" s="41">
        <v>7.8</v>
      </c>
      <c r="I522" s="59">
        <v>81.94</v>
      </c>
      <c r="J522" s="36">
        <v>15</v>
      </c>
      <c r="K522" s="38">
        <v>31</v>
      </c>
      <c r="L522" s="65">
        <f t="shared" si="35"/>
        <v>0.483870967741935</v>
      </c>
      <c r="M522" s="36">
        <v>61</v>
      </c>
      <c r="N522" s="37">
        <v>179</v>
      </c>
      <c r="O522" s="65">
        <f t="shared" si="36"/>
        <v>0.340782122905028</v>
      </c>
      <c r="P522" s="60"/>
    </row>
    <row r="523" customHeight="1" spans="1:16">
      <c r="A523" s="61">
        <v>519</v>
      </c>
      <c r="B523" s="36">
        <v>2015011057</v>
      </c>
      <c r="C523" s="38" t="s">
        <v>737</v>
      </c>
      <c r="D523" s="38">
        <v>2015</v>
      </c>
      <c r="E523" s="62" t="s">
        <v>722</v>
      </c>
      <c r="F523" s="42">
        <v>7.5</v>
      </c>
      <c r="G523" s="41">
        <v>66.01</v>
      </c>
      <c r="H523" s="41">
        <v>6.4</v>
      </c>
      <c r="I523" s="59">
        <v>79.91</v>
      </c>
      <c r="J523" s="36">
        <v>16</v>
      </c>
      <c r="K523" s="38">
        <v>31</v>
      </c>
      <c r="L523" s="65">
        <f t="shared" si="35"/>
        <v>0.516129032258065</v>
      </c>
      <c r="M523" s="36">
        <v>86</v>
      </c>
      <c r="N523" s="37">
        <v>179</v>
      </c>
      <c r="O523" s="65">
        <f t="shared" si="36"/>
        <v>0.480446927374302</v>
      </c>
      <c r="P523" s="60"/>
    </row>
    <row r="524" customHeight="1" spans="1:16">
      <c r="A524" s="61">
        <v>520</v>
      </c>
      <c r="B524" s="36">
        <v>2015011032</v>
      </c>
      <c r="C524" s="38" t="s">
        <v>738</v>
      </c>
      <c r="D524" s="38">
        <v>2015</v>
      </c>
      <c r="E524" s="62" t="s">
        <v>722</v>
      </c>
      <c r="F524" s="42">
        <v>8</v>
      </c>
      <c r="G524" s="41">
        <v>64.33</v>
      </c>
      <c r="H524" s="41">
        <v>6.87</v>
      </c>
      <c r="I524" s="59">
        <v>79.2</v>
      </c>
      <c r="J524" s="36">
        <v>17</v>
      </c>
      <c r="K524" s="38">
        <v>31</v>
      </c>
      <c r="L524" s="65">
        <f t="shared" si="35"/>
        <v>0.548387096774194</v>
      </c>
      <c r="M524" s="36">
        <v>93</v>
      </c>
      <c r="N524" s="37">
        <v>179</v>
      </c>
      <c r="O524" s="65">
        <f t="shared" si="36"/>
        <v>0.519553072625698</v>
      </c>
      <c r="P524" s="60"/>
    </row>
    <row r="525" customHeight="1" spans="1:16">
      <c r="A525" s="61">
        <v>521</v>
      </c>
      <c r="B525" s="36">
        <v>2015011048</v>
      </c>
      <c r="C525" s="38" t="s">
        <v>739</v>
      </c>
      <c r="D525" s="38">
        <v>2015</v>
      </c>
      <c r="E525" s="62" t="s">
        <v>722</v>
      </c>
      <c r="F525" s="42">
        <v>10</v>
      </c>
      <c r="G525" s="41">
        <v>62.56</v>
      </c>
      <c r="H525" s="41">
        <v>6.1</v>
      </c>
      <c r="I525" s="59">
        <v>78.66</v>
      </c>
      <c r="J525" s="36">
        <v>18</v>
      </c>
      <c r="K525" s="38">
        <v>31</v>
      </c>
      <c r="L525" s="65">
        <f t="shared" si="35"/>
        <v>0.580645161290323</v>
      </c>
      <c r="M525" s="36">
        <v>102</v>
      </c>
      <c r="N525" s="37">
        <v>179</v>
      </c>
      <c r="O525" s="65">
        <f t="shared" si="36"/>
        <v>0.569832402234637</v>
      </c>
      <c r="P525" s="60"/>
    </row>
    <row r="526" customHeight="1" spans="1:16">
      <c r="A526" s="61">
        <v>522</v>
      </c>
      <c r="B526" s="36">
        <v>2015011049</v>
      </c>
      <c r="C526" s="38" t="s">
        <v>740</v>
      </c>
      <c r="D526" s="38">
        <v>2015</v>
      </c>
      <c r="E526" s="62" t="s">
        <v>722</v>
      </c>
      <c r="F526" s="42">
        <v>7.8</v>
      </c>
      <c r="G526" s="41">
        <v>66.21</v>
      </c>
      <c r="H526" s="41">
        <v>4.6</v>
      </c>
      <c r="I526" s="59">
        <v>78.49</v>
      </c>
      <c r="J526" s="36">
        <v>19</v>
      </c>
      <c r="K526" s="38">
        <v>31</v>
      </c>
      <c r="L526" s="65">
        <f t="shared" si="35"/>
        <v>0.612903225806452</v>
      </c>
      <c r="M526" s="36">
        <v>104</v>
      </c>
      <c r="N526" s="37">
        <v>179</v>
      </c>
      <c r="O526" s="65">
        <f t="shared" si="36"/>
        <v>0.581005586592179</v>
      </c>
      <c r="P526" s="60"/>
    </row>
    <row r="527" customHeight="1" spans="1:16">
      <c r="A527" s="61">
        <v>523</v>
      </c>
      <c r="B527" s="36">
        <v>2015011033</v>
      </c>
      <c r="C527" s="38" t="s">
        <v>741</v>
      </c>
      <c r="D527" s="38">
        <v>2015</v>
      </c>
      <c r="E527" s="62" t="s">
        <v>722</v>
      </c>
      <c r="F527" s="42">
        <v>7.4</v>
      </c>
      <c r="G527" s="41">
        <v>65.02</v>
      </c>
      <c r="H527" s="41">
        <v>5.9</v>
      </c>
      <c r="I527" s="59">
        <v>78.32</v>
      </c>
      <c r="J527" s="36">
        <v>20</v>
      </c>
      <c r="K527" s="38">
        <v>31</v>
      </c>
      <c r="L527" s="65">
        <f t="shared" si="35"/>
        <v>0.645161290322581</v>
      </c>
      <c r="M527" s="36">
        <v>105</v>
      </c>
      <c r="N527" s="37">
        <v>179</v>
      </c>
      <c r="O527" s="65">
        <f t="shared" si="36"/>
        <v>0.58659217877095</v>
      </c>
      <c r="P527" s="60"/>
    </row>
    <row r="528" customHeight="1" spans="1:16">
      <c r="A528" s="61">
        <v>524</v>
      </c>
      <c r="B528" s="36">
        <v>2015011040</v>
      </c>
      <c r="C528" s="38" t="s">
        <v>742</v>
      </c>
      <c r="D528" s="38">
        <v>2015</v>
      </c>
      <c r="E528" s="62" t="s">
        <v>722</v>
      </c>
      <c r="F528" s="42">
        <v>8.9</v>
      </c>
      <c r="G528" s="41">
        <v>63.04</v>
      </c>
      <c r="H528" s="41">
        <v>5.6</v>
      </c>
      <c r="I528" s="59">
        <v>77.54</v>
      </c>
      <c r="J528" s="36">
        <v>21</v>
      </c>
      <c r="K528" s="38">
        <v>31</v>
      </c>
      <c r="L528" s="65">
        <f t="shared" si="35"/>
        <v>0.67741935483871</v>
      </c>
      <c r="M528" s="36">
        <v>120</v>
      </c>
      <c r="N528" s="37">
        <v>179</v>
      </c>
      <c r="O528" s="65">
        <f t="shared" si="36"/>
        <v>0.670391061452514</v>
      </c>
      <c r="P528" s="60"/>
    </row>
    <row r="529" customHeight="1" spans="1:16">
      <c r="A529" s="61">
        <v>525</v>
      </c>
      <c r="B529" s="36">
        <v>2015011056</v>
      </c>
      <c r="C529" s="38" t="s">
        <v>743</v>
      </c>
      <c r="D529" s="38">
        <v>2015</v>
      </c>
      <c r="E529" s="62" t="s">
        <v>722</v>
      </c>
      <c r="F529" s="42">
        <v>7.1</v>
      </c>
      <c r="G529" s="41">
        <v>65</v>
      </c>
      <c r="H529" s="41">
        <v>5.42</v>
      </c>
      <c r="I529" s="59">
        <v>77.52</v>
      </c>
      <c r="J529" s="36">
        <v>22</v>
      </c>
      <c r="K529" s="38">
        <v>31</v>
      </c>
      <c r="L529" s="65">
        <f t="shared" ref="L529:L592" si="37">IFERROR(J529/K529,"")</f>
        <v>0.709677419354839</v>
      </c>
      <c r="M529" s="36">
        <v>121</v>
      </c>
      <c r="N529" s="37">
        <v>179</v>
      </c>
      <c r="O529" s="65">
        <f t="shared" si="36"/>
        <v>0.675977653631285</v>
      </c>
      <c r="P529" s="60"/>
    </row>
    <row r="530" customHeight="1" spans="1:16">
      <c r="A530" s="61">
        <v>526</v>
      </c>
      <c r="B530" s="36">
        <v>2015011055</v>
      </c>
      <c r="C530" s="38" t="s">
        <v>744</v>
      </c>
      <c r="D530" s="38">
        <v>2015</v>
      </c>
      <c r="E530" s="62" t="s">
        <v>722</v>
      </c>
      <c r="F530" s="42">
        <v>8</v>
      </c>
      <c r="G530" s="41">
        <v>63.45</v>
      </c>
      <c r="H530" s="41">
        <v>5.8</v>
      </c>
      <c r="I530" s="59">
        <v>77.25</v>
      </c>
      <c r="J530" s="36">
        <v>23</v>
      </c>
      <c r="K530" s="38">
        <v>31</v>
      </c>
      <c r="L530" s="65">
        <f t="shared" si="37"/>
        <v>0.741935483870968</v>
      </c>
      <c r="M530" s="36">
        <v>124</v>
      </c>
      <c r="N530" s="37">
        <v>179</v>
      </c>
      <c r="O530" s="65">
        <f t="shared" si="36"/>
        <v>0.692737430167598</v>
      </c>
      <c r="P530" s="60"/>
    </row>
    <row r="531" customHeight="1" spans="1:16">
      <c r="A531" s="61">
        <v>527</v>
      </c>
      <c r="B531" s="36">
        <v>2015011051</v>
      </c>
      <c r="C531" s="38" t="s">
        <v>745</v>
      </c>
      <c r="D531" s="38">
        <v>2015</v>
      </c>
      <c r="E531" s="62" t="s">
        <v>722</v>
      </c>
      <c r="F531" s="42">
        <v>7.8</v>
      </c>
      <c r="G531" s="41">
        <v>63.77</v>
      </c>
      <c r="H531" s="41">
        <v>5.3</v>
      </c>
      <c r="I531" s="59">
        <v>76.87</v>
      </c>
      <c r="J531" s="36">
        <v>24</v>
      </c>
      <c r="K531" s="38">
        <v>31</v>
      </c>
      <c r="L531" s="65">
        <f t="shared" si="37"/>
        <v>0.774193548387097</v>
      </c>
      <c r="M531" s="36">
        <v>127</v>
      </c>
      <c r="N531" s="37">
        <v>179</v>
      </c>
      <c r="O531" s="65">
        <f t="shared" si="36"/>
        <v>0.709497206703911</v>
      </c>
      <c r="P531" s="60"/>
    </row>
    <row r="532" customHeight="1" spans="1:16">
      <c r="A532" s="61">
        <v>528</v>
      </c>
      <c r="B532" s="36">
        <v>2015011052</v>
      </c>
      <c r="C532" s="38" t="s">
        <v>746</v>
      </c>
      <c r="D532" s="38">
        <v>2015</v>
      </c>
      <c r="E532" s="62" t="s">
        <v>722</v>
      </c>
      <c r="F532" s="42">
        <v>8.3</v>
      </c>
      <c r="G532" s="41">
        <v>60.97</v>
      </c>
      <c r="H532" s="41">
        <v>7</v>
      </c>
      <c r="I532" s="59">
        <v>76.27</v>
      </c>
      <c r="J532" s="36">
        <v>25</v>
      </c>
      <c r="K532" s="38">
        <v>31</v>
      </c>
      <c r="L532" s="65">
        <f t="shared" si="37"/>
        <v>0.806451612903226</v>
      </c>
      <c r="M532" s="36">
        <v>132</v>
      </c>
      <c r="N532" s="37">
        <v>179</v>
      </c>
      <c r="O532" s="65">
        <f t="shared" si="36"/>
        <v>0.737430167597765</v>
      </c>
      <c r="P532" s="60"/>
    </row>
    <row r="533" customHeight="1" spans="1:16">
      <c r="A533" s="61">
        <v>529</v>
      </c>
      <c r="B533" s="36">
        <v>2015011054</v>
      </c>
      <c r="C533" s="38" t="s">
        <v>747</v>
      </c>
      <c r="D533" s="38">
        <v>2015</v>
      </c>
      <c r="E533" s="62" t="s">
        <v>722</v>
      </c>
      <c r="F533" s="42">
        <v>7.8</v>
      </c>
      <c r="G533" s="41">
        <v>59.89</v>
      </c>
      <c r="H533" s="41">
        <v>6.5</v>
      </c>
      <c r="I533" s="59">
        <v>74.19</v>
      </c>
      <c r="J533" s="36">
        <v>26</v>
      </c>
      <c r="K533" s="38">
        <v>31</v>
      </c>
      <c r="L533" s="65">
        <f t="shared" si="37"/>
        <v>0.838709677419355</v>
      </c>
      <c r="M533" s="36">
        <v>150</v>
      </c>
      <c r="N533" s="37">
        <v>179</v>
      </c>
      <c r="O533" s="65">
        <f t="shared" si="36"/>
        <v>0.837988826815642</v>
      </c>
      <c r="P533" s="60"/>
    </row>
    <row r="534" customHeight="1" spans="1:16">
      <c r="A534" s="61">
        <v>530</v>
      </c>
      <c r="B534" s="36">
        <v>2015011050</v>
      </c>
      <c r="C534" s="38" t="s">
        <v>748</v>
      </c>
      <c r="D534" s="38">
        <v>2015</v>
      </c>
      <c r="E534" s="62" t="s">
        <v>722</v>
      </c>
      <c r="F534" s="42">
        <v>8.6</v>
      </c>
      <c r="G534" s="41">
        <v>60.23</v>
      </c>
      <c r="H534" s="41">
        <v>4.91</v>
      </c>
      <c r="I534" s="59">
        <v>73.74</v>
      </c>
      <c r="J534" s="36">
        <v>27</v>
      </c>
      <c r="K534" s="38">
        <v>31</v>
      </c>
      <c r="L534" s="65">
        <f t="shared" si="37"/>
        <v>0.870967741935484</v>
      </c>
      <c r="M534" s="36">
        <v>156</v>
      </c>
      <c r="N534" s="37">
        <v>179</v>
      </c>
      <c r="O534" s="65">
        <f t="shared" si="36"/>
        <v>0.871508379888268</v>
      </c>
      <c r="P534" s="60"/>
    </row>
    <row r="535" customHeight="1" spans="1:16">
      <c r="A535" s="61">
        <v>531</v>
      </c>
      <c r="B535" s="36">
        <v>2015011029</v>
      </c>
      <c r="C535" s="38" t="s">
        <v>749</v>
      </c>
      <c r="D535" s="38">
        <v>2015</v>
      </c>
      <c r="E535" s="62" t="s">
        <v>722</v>
      </c>
      <c r="F535" s="42">
        <v>7.7</v>
      </c>
      <c r="G535" s="41">
        <v>60.3</v>
      </c>
      <c r="H535" s="41">
        <v>5.55</v>
      </c>
      <c r="I535" s="59">
        <v>73.55</v>
      </c>
      <c r="J535" s="36">
        <v>28</v>
      </c>
      <c r="K535" s="38">
        <v>31</v>
      </c>
      <c r="L535" s="65">
        <f t="shared" si="37"/>
        <v>0.903225806451613</v>
      </c>
      <c r="M535" s="36">
        <v>160</v>
      </c>
      <c r="N535" s="37">
        <v>179</v>
      </c>
      <c r="O535" s="65">
        <f t="shared" si="36"/>
        <v>0.893854748603352</v>
      </c>
      <c r="P535" s="60"/>
    </row>
    <row r="536" customHeight="1" spans="1:16">
      <c r="A536" s="61">
        <v>532</v>
      </c>
      <c r="B536" s="36">
        <v>2015011053</v>
      </c>
      <c r="C536" s="38" t="s">
        <v>750</v>
      </c>
      <c r="D536" s="38">
        <v>2015</v>
      </c>
      <c r="E536" s="62" t="s">
        <v>722</v>
      </c>
      <c r="F536" s="42">
        <v>6.5</v>
      </c>
      <c r="G536" s="41">
        <v>61.045</v>
      </c>
      <c r="H536" s="41">
        <v>5.48</v>
      </c>
      <c r="I536" s="59">
        <v>73.025</v>
      </c>
      <c r="J536" s="36">
        <v>29</v>
      </c>
      <c r="K536" s="38">
        <v>31</v>
      </c>
      <c r="L536" s="65">
        <f t="shared" si="37"/>
        <v>0.935483870967742</v>
      </c>
      <c r="M536" s="36">
        <v>162</v>
      </c>
      <c r="N536" s="37">
        <v>179</v>
      </c>
      <c r="O536" s="65">
        <f t="shared" si="36"/>
        <v>0.905027932960894</v>
      </c>
      <c r="P536" s="60"/>
    </row>
    <row r="537" customHeight="1" spans="1:16">
      <c r="A537" s="61">
        <v>533</v>
      </c>
      <c r="B537" s="36">
        <v>2015011047</v>
      </c>
      <c r="C537" s="38" t="s">
        <v>751</v>
      </c>
      <c r="D537" s="38">
        <v>2015</v>
      </c>
      <c r="E537" s="62" t="s">
        <v>722</v>
      </c>
      <c r="F537" s="42">
        <v>9.2</v>
      </c>
      <c r="G537" s="41">
        <v>55.8</v>
      </c>
      <c r="H537" s="41">
        <v>4.87</v>
      </c>
      <c r="I537" s="59">
        <v>69.87</v>
      </c>
      <c r="J537" s="36">
        <v>30</v>
      </c>
      <c r="K537" s="38">
        <v>31</v>
      </c>
      <c r="L537" s="65">
        <f t="shared" si="37"/>
        <v>0.967741935483871</v>
      </c>
      <c r="M537" s="36">
        <v>172</v>
      </c>
      <c r="N537" s="37">
        <v>179</v>
      </c>
      <c r="O537" s="65">
        <f t="shared" si="36"/>
        <v>0.960893854748603</v>
      </c>
      <c r="P537" s="60"/>
    </row>
    <row r="538" customHeight="1" spans="1:16">
      <c r="A538" s="61">
        <v>534</v>
      </c>
      <c r="B538" s="36">
        <v>2015012264</v>
      </c>
      <c r="C538" s="38" t="s">
        <v>752</v>
      </c>
      <c r="D538" s="38">
        <v>2015</v>
      </c>
      <c r="E538" s="62" t="s">
        <v>722</v>
      </c>
      <c r="F538" s="42">
        <v>7.6</v>
      </c>
      <c r="G538" s="41">
        <v>56.28</v>
      </c>
      <c r="H538" s="41">
        <v>5.3</v>
      </c>
      <c r="I538" s="59">
        <v>69.18</v>
      </c>
      <c r="J538" s="36">
        <v>31</v>
      </c>
      <c r="K538" s="38">
        <v>31</v>
      </c>
      <c r="L538" s="65">
        <f t="shared" si="37"/>
        <v>1</v>
      </c>
      <c r="M538" s="36">
        <v>173</v>
      </c>
      <c r="N538" s="37">
        <v>179</v>
      </c>
      <c r="O538" s="65">
        <f t="shared" si="36"/>
        <v>0.966480446927374</v>
      </c>
      <c r="P538" s="60"/>
    </row>
    <row r="539" customHeight="1" spans="1:16">
      <c r="A539" s="61">
        <v>535</v>
      </c>
      <c r="B539" s="36">
        <v>2016010887</v>
      </c>
      <c r="C539" s="38" t="s">
        <v>753</v>
      </c>
      <c r="D539" s="38">
        <v>2016</v>
      </c>
      <c r="E539" s="76" t="s">
        <v>754</v>
      </c>
      <c r="F539" s="42">
        <v>7</v>
      </c>
      <c r="G539" s="41">
        <v>71.81</v>
      </c>
      <c r="H539" s="41">
        <v>3.72</v>
      </c>
      <c r="I539" s="59">
        <v>82.53</v>
      </c>
      <c r="J539" s="36">
        <f>RANK(I539,$I539:$I569)</f>
        <v>7</v>
      </c>
      <c r="K539" s="38">
        <v>31</v>
      </c>
      <c r="L539" s="65">
        <f t="shared" si="37"/>
        <v>0.225806451612903</v>
      </c>
      <c r="M539" s="36">
        <v>44</v>
      </c>
      <c r="N539" s="37">
        <v>175</v>
      </c>
      <c r="O539" s="65">
        <f t="shared" si="36"/>
        <v>0.251428571428571</v>
      </c>
      <c r="P539" s="60"/>
    </row>
    <row r="540" customHeight="1" spans="1:16">
      <c r="A540" s="61">
        <v>536</v>
      </c>
      <c r="B540" s="36">
        <v>2016010888</v>
      </c>
      <c r="C540" s="38" t="s">
        <v>755</v>
      </c>
      <c r="D540" s="38">
        <v>2016</v>
      </c>
      <c r="E540" s="76" t="s">
        <v>754</v>
      </c>
      <c r="F540" s="42">
        <v>7</v>
      </c>
      <c r="G540" s="41">
        <v>65.03</v>
      </c>
      <c r="H540" s="41">
        <v>3.77</v>
      </c>
      <c r="I540" s="59">
        <v>75.8</v>
      </c>
      <c r="J540" s="36">
        <f>RANK(I540,$I539:$I569)</f>
        <v>23</v>
      </c>
      <c r="K540" s="38">
        <v>31</v>
      </c>
      <c r="L540" s="65">
        <f t="shared" si="37"/>
        <v>0.741935483870968</v>
      </c>
      <c r="M540" s="36">
        <v>124</v>
      </c>
      <c r="N540" s="37">
        <v>175</v>
      </c>
      <c r="O540" s="65">
        <f t="shared" si="36"/>
        <v>0.708571428571429</v>
      </c>
      <c r="P540" s="60"/>
    </row>
    <row r="541" customHeight="1" spans="1:16">
      <c r="A541" s="61">
        <v>537</v>
      </c>
      <c r="B541" s="36">
        <v>2016010889</v>
      </c>
      <c r="C541" s="38" t="s">
        <v>756</v>
      </c>
      <c r="D541" s="38">
        <v>2016</v>
      </c>
      <c r="E541" s="76" t="s">
        <v>754</v>
      </c>
      <c r="F541" s="42">
        <v>7</v>
      </c>
      <c r="G541" s="41">
        <v>65.64</v>
      </c>
      <c r="H541" s="41">
        <v>3.68</v>
      </c>
      <c r="I541" s="59">
        <v>76.32</v>
      </c>
      <c r="J541" s="36">
        <f>RANK(I541,$I539:$I569)</f>
        <v>22</v>
      </c>
      <c r="K541" s="38">
        <v>31</v>
      </c>
      <c r="L541" s="65">
        <f t="shared" si="37"/>
        <v>0.709677419354839</v>
      </c>
      <c r="M541" s="36">
        <v>117</v>
      </c>
      <c r="N541" s="37">
        <v>175</v>
      </c>
      <c r="O541" s="65">
        <f t="shared" si="36"/>
        <v>0.668571428571429</v>
      </c>
      <c r="P541" s="60"/>
    </row>
    <row r="542" customHeight="1" spans="1:16">
      <c r="A542" s="61">
        <v>538</v>
      </c>
      <c r="B542" s="36">
        <v>2016010890</v>
      </c>
      <c r="C542" s="38" t="s">
        <v>757</v>
      </c>
      <c r="D542" s="38">
        <v>2016</v>
      </c>
      <c r="E542" s="76" t="s">
        <v>754</v>
      </c>
      <c r="F542" s="42">
        <v>7</v>
      </c>
      <c r="G542" s="41">
        <v>64.19</v>
      </c>
      <c r="H542" s="41">
        <v>3.77</v>
      </c>
      <c r="I542" s="59">
        <v>74.69</v>
      </c>
      <c r="J542" s="36">
        <f>RANK(I542,$I539:$I569)</f>
        <v>26</v>
      </c>
      <c r="K542" s="38">
        <v>31</v>
      </c>
      <c r="L542" s="65">
        <f t="shared" si="37"/>
        <v>0.838709677419355</v>
      </c>
      <c r="M542" s="36">
        <v>136</v>
      </c>
      <c r="N542" s="37">
        <v>175</v>
      </c>
      <c r="O542" s="65">
        <f t="shared" si="36"/>
        <v>0.777142857142857</v>
      </c>
      <c r="P542" s="60"/>
    </row>
    <row r="543" customHeight="1" spans="1:16">
      <c r="A543" s="61">
        <v>539</v>
      </c>
      <c r="B543" s="36">
        <v>2016010891</v>
      </c>
      <c r="C543" s="38" t="s">
        <v>758</v>
      </c>
      <c r="D543" s="38">
        <v>2016</v>
      </c>
      <c r="E543" s="76" t="s">
        <v>754</v>
      </c>
      <c r="F543" s="42">
        <v>8</v>
      </c>
      <c r="G543" s="41">
        <v>71.68</v>
      </c>
      <c r="H543" s="41">
        <v>4.58</v>
      </c>
      <c r="I543" s="59">
        <v>84.26</v>
      </c>
      <c r="J543" s="36">
        <f>RANK(I543,$I539:$I569)</f>
        <v>4</v>
      </c>
      <c r="K543" s="38">
        <v>31</v>
      </c>
      <c r="L543" s="65">
        <f t="shared" si="37"/>
        <v>0.129032258064516</v>
      </c>
      <c r="M543" s="36">
        <v>30</v>
      </c>
      <c r="N543" s="37">
        <v>175</v>
      </c>
      <c r="O543" s="65">
        <f t="shared" si="36"/>
        <v>0.171428571428571</v>
      </c>
      <c r="P543" s="60"/>
    </row>
    <row r="544" customHeight="1" spans="1:16">
      <c r="A544" s="61">
        <v>540</v>
      </c>
      <c r="B544" s="36">
        <v>2016010892</v>
      </c>
      <c r="C544" s="38" t="s">
        <v>759</v>
      </c>
      <c r="D544" s="38">
        <v>2016</v>
      </c>
      <c r="E544" s="76" t="s">
        <v>754</v>
      </c>
      <c r="F544" s="42">
        <v>9.15</v>
      </c>
      <c r="G544" s="41">
        <v>70.23</v>
      </c>
      <c r="H544" s="41">
        <v>4.2</v>
      </c>
      <c r="I544" s="59">
        <v>83.58</v>
      </c>
      <c r="J544" s="36">
        <f>RANK(I544,$I539:$I569)</f>
        <v>6</v>
      </c>
      <c r="K544" s="38">
        <v>31</v>
      </c>
      <c r="L544" s="65">
        <f t="shared" si="37"/>
        <v>0.193548387096774</v>
      </c>
      <c r="M544" s="36">
        <v>38</v>
      </c>
      <c r="N544" s="37">
        <v>175</v>
      </c>
      <c r="O544" s="65">
        <f t="shared" si="36"/>
        <v>0.217142857142857</v>
      </c>
      <c r="P544" s="60"/>
    </row>
    <row r="545" customHeight="1" spans="1:16">
      <c r="A545" s="61">
        <v>541</v>
      </c>
      <c r="B545" s="36">
        <v>2016010893</v>
      </c>
      <c r="C545" s="38" t="s">
        <v>760</v>
      </c>
      <c r="D545" s="38">
        <v>2016</v>
      </c>
      <c r="E545" s="76" t="s">
        <v>754</v>
      </c>
      <c r="F545" s="42">
        <v>9.3</v>
      </c>
      <c r="G545" s="41">
        <v>69.1</v>
      </c>
      <c r="H545" s="41">
        <v>5.57</v>
      </c>
      <c r="I545" s="59">
        <v>83.97</v>
      </c>
      <c r="J545" s="36">
        <f>RANK(I545,$I539:$I569)</f>
        <v>5</v>
      </c>
      <c r="K545" s="38">
        <v>31</v>
      </c>
      <c r="L545" s="65">
        <f t="shared" si="37"/>
        <v>0.161290322580645</v>
      </c>
      <c r="M545" s="36">
        <v>33</v>
      </c>
      <c r="N545" s="37">
        <v>175</v>
      </c>
      <c r="O545" s="65">
        <f t="shared" si="36"/>
        <v>0.188571428571429</v>
      </c>
      <c r="P545" s="60"/>
    </row>
    <row r="546" customHeight="1" spans="1:16">
      <c r="A546" s="61">
        <v>542</v>
      </c>
      <c r="B546" s="36">
        <v>2016010894</v>
      </c>
      <c r="C546" s="38" t="s">
        <v>761</v>
      </c>
      <c r="D546" s="38">
        <v>2016</v>
      </c>
      <c r="E546" s="76" t="s">
        <v>754</v>
      </c>
      <c r="F546" s="42">
        <v>8.3</v>
      </c>
      <c r="G546" s="41">
        <v>69.92</v>
      </c>
      <c r="H546" s="41">
        <v>3.7</v>
      </c>
      <c r="I546" s="59">
        <v>81.92</v>
      </c>
      <c r="J546" s="36">
        <f>RANK(I546,$I539:$I569)</f>
        <v>9</v>
      </c>
      <c r="K546" s="38">
        <v>31</v>
      </c>
      <c r="L546" s="65">
        <f t="shared" si="37"/>
        <v>0.290322580645161</v>
      </c>
      <c r="M546" s="36">
        <v>49</v>
      </c>
      <c r="N546" s="37">
        <v>175</v>
      </c>
      <c r="O546" s="65">
        <f t="shared" si="36"/>
        <v>0.28</v>
      </c>
      <c r="P546" s="60"/>
    </row>
    <row r="547" customHeight="1" spans="1:16">
      <c r="A547" s="61">
        <v>543</v>
      </c>
      <c r="B547" s="36">
        <v>2016010895</v>
      </c>
      <c r="C547" s="38" t="s">
        <v>762</v>
      </c>
      <c r="D547" s="38">
        <v>2016</v>
      </c>
      <c r="E547" s="76" t="s">
        <v>754</v>
      </c>
      <c r="F547" s="42">
        <v>8.45</v>
      </c>
      <c r="G547" s="41">
        <v>64.36</v>
      </c>
      <c r="H547" s="41">
        <v>4.37</v>
      </c>
      <c r="I547" s="59">
        <v>77.18</v>
      </c>
      <c r="J547" s="36">
        <f>RANK(I547,$I539:$I569)</f>
        <v>20</v>
      </c>
      <c r="K547" s="38">
        <v>31</v>
      </c>
      <c r="L547" s="65">
        <f t="shared" si="37"/>
        <v>0.645161290322581</v>
      </c>
      <c r="M547" s="36">
        <v>102</v>
      </c>
      <c r="N547" s="37">
        <v>175</v>
      </c>
      <c r="O547" s="65">
        <f t="shared" si="36"/>
        <v>0.582857142857143</v>
      </c>
      <c r="P547" s="60"/>
    </row>
    <row r="548" customHeight="1" spans="1:16">
      <c r="A548" s="61">
        <v>544</v>
      </c>
      <c r="B548" s="36">
        <v>2016010896</v>
      </c>
      <c r="C548" s="38" t="s">
        <v>763</v>
      </c>
      <c r="D548" s="38">
        <v>2016</v>
      </c>
      <c r="E548" s="76" t="s">
        <v>754</v>
      </c>
      <c r="F548" s="42">
        <v>9.4</v>
      </c>
      <c r="G548" s="41">
        <v>67.56</v>
      </c>
      <c r="H548" s="41">
        <v>4.2</v>
      </c>
      <c r="I548" s="59">
        <v>81.16</v>
      </c>
      <c r="J548" s="36">
        <f>RANK(I548,$I539:$I569)</f>
        <v>13</v>
      </c>
      <c r="K548" s="38">
        <v>31</v>
      </c>
      <c r="L548" s="65">
        <f t="shared" si="37"/>
        <v>0.419354838709677</v>
      </c>
      <c r="M548" s="36">
        <v>60</v>
      </c>
      <c r="N548" s="37">
        <v>175</v>
      </c>
      <c r="O548" s="65">
        <f t="shared" si="36"/>
        <v>0.342857142857143</v>
      </c>
      <c r="P548" s="60"/>
    </row>
    <row r="549" customHeight="1" spans="1:16">
      <c r="A549" s="61">
        <v>545</v>
      </c>
      <c r="B549" s="36">
        <v>2016010897</v>
      </c>
      <c r="C549" s="38" t="s">
        <v>764</v>
      </c>
      <c r="D549" s="38">
        <v>2016</v>
      </c>
      <c r="E549" s="76" t="s">
        <v>754</v>
      </c>
      <c r="F549" s="42">
        <v>9.5</v>
      </c>
      <c r="G549" s="41">
        <v>71.45</v>
      </c>
      <c r="H549" s="41">
        <v>3.8</v>
      </c>
      <c r="I549" s="59">
        <v>84.75</v>
      </c>
      <c r="J549" s="36">
        <v>3</v>
      </c>
      <c r="K549" s="38">
        <v>31</v>
      </c>
      <c r="L549" s="65">
        <v>0.0967741935483871</v>
      </c>
      <c r="M549" s="36">
        <v>24</v>
      </c>
      <c r="N549" s="37">
        <v>175</v>
      </c>
      <c r="O549" s="65">
        <v>0.137142857142857</v>
      </c>
      <c r="P549" s="60"/>
    </row>
    <row r="550" customHeight="1" spans="1:16">
      <c r="A550" s="61">
        <v>546</v>
      </c>
      <c r="B550" s="36">
        <v>2016010898</v>
      </c>
      <c r="C550" s="38" t="s">
        <v>765</v>
      </c>
      <c r="D550" s="38">
        <v>2016</v>
      </c>
      <c r="E550" s="76" t="s">
        <v>754</v>
      </c>
      <c r="F550" s="42">
        <v>8.4</v>
      </c>
      <c r="G550" s="41">
        <v>73</v>
      </c>
      <c r="H550" s="41">
        <v>4.37</v>
      </c>
      <c r="I550" s="59">
        <v>85.77</v>
      </c>
      <c r="J550" s="36">
        <v>2</v>
      </c>
      <c r="K550" s="38">
        <v>31</v>
      </c>
      <c r="L550" s="65">
        <v>0.0645161290322581</v>
      </c>
      <c r="M550" s="36">
        <v>17</v>
      </c>
      <c r="N550" s="37">
        <v>175</v>
      </c>
      <c r="O550" s="65">
        <v>0.0971428571428571</v>
      </c>
      <c r="P550" s="60"/>
    </row>
    <row r="551" customHeight="1" spans="1:16">
      <c r="A551" s="61">
        <v>547</v>
      </c>
      <c r="B551" s="36">
        <v>2016010899</v>
      </c>
      <c r="C551" s="38" t="s">
        <v>766</v>
      </c>
      <c r="D551" s="38">
        <v>2016</v>
      </c>
      <c r="E551" s="76" t="s">
        <v>754</v>
      </c>
      <c r="F551" s="42">
        <v>7.9</v>
      </c>
      <c r="G551" s="41">
        <v>68.52</v>
      </c>
      <c r="H551" s="41">
        <v>4.42</v>
      </c>
      <c r="I551" s="59">
        <v>80.84</v>
      </c>
      <c r="J551" s="36">
        <v>14</v>
      </c>
      <c r="K551" s="38">
        <v>31</v>
      </c>
      <c r="L551" s="65">
        <v>0.451612903225806</v>
      </c>
      <c r="M551" s="36">
        <v>65</v>
      </c>
      <c r="N551" s="37">
        <v>175</v>
      </c>
      <c r="O551" s="65">
        <v>0.371428571428571</v>
      </c>
      <c r="P551" s="60"/>
    </row>
    <row r="552" customHeight="1" spans="1:16">
      <c r="A552" s="61">
        <v>548</v>
      </c>
      <c r="B552" s="36">
        <v>2016010900</v>
      </c>
      <c r="C552" s="38" t="s">
        <v>767</v>
      </c>
      <c r="D552" s="38">
        <v>2016</v>
      </c>
      <c r="E552" s="76" t="s">
        <v>754</v>
      </c>
      <c r="F552" s="42">
        <v>8.4</v>
      </c>
      <c r="G552" s="41">
        <v>68.9</v>
      </c>
      <c r="H552" s="41">
        <v>4.33</v>
      </c>
      <c r="I552" s="59">
        <v>81.63</v>
      </c>
      <c r="J552" s="36">
        <v>10</v>
      </c>
      <c r="K552" s="38">
        <v>31</v>
      </c>
      <c r="L552" s="65">
        <v>0.32258064516129</v>
      </c>
      <c r="M552" s="36">
        <v>55</v>
      </c>
      <c r="N552" s="37">
        <v>175</v>
      </c>
      <c r="O552" s="65">
        <v>0.314285714285714</v>
      </c>
      <c r="P552" s="60"/>
    </row>
    <row r="553" customHeight="1" spans="1:16">
      <c r="A553" s="61">
        <v>549</v>
      </c>
      <c r="B553" s="36">
        <v>2016010901</v>
      </c>
      <c r="C553" s="38" t="s">
        <v>768</v>
      </c>
      <c r="D553" s="38">
        <v>2016</v>
      </c>
      <c r="E553" s="76" t="s">
        <v>754</v>
      </c>
      <c r="F553" s="42">
        <v>7.2</v>
      </c>
      <c r="G553" s="41">
        <v>63.15</v>
      </c>
      <c r="H553" s="41">
        <v>4</v>
      </c>
      <c r="I553" s="59">
        <v>74.35</v>
      </c>
      <c r="J553" s="36">
        <v>27</v>
      </c>
      <c r="K553" s="38">
        <v>31</v>
      </c>
      <c r="L553" s="65">
        <v>0.870967741935484</v>
      </c>
      <c r="M553" s="36">
        <v>138</v>
      </c>
      <c r="N553" s="37">
        <v>175</v>
      </c>
      <c r="O553" s="65">
        <v>0.788571428571429</v>
      </c>
      <c r="P553" s="60"/>
    </row>
    <row r="554" customHeight="1" spans="1:16">
      <c r="A554" s="61">
        <v>550</v>
      </c>
      <c r="B554" s="36">
        <v>2016010902</v>
      </c>
      <c r="C554" s="38" t="s">
        <v>769</v>
      </c>
      <c r="D554" s="38">
        <v>2016</v>
      </c>
      <c r="E554" s="76" t="s">
        <v>754</v>
      </c>
      <c r="F554" s="42">
        <v>8.7</v>
      </c>
      <c r="G554" s="41">
        <v>62.08</v>
      </c>
      <c r="H554" s="41">
        <v>4.9</v>
      </c>
      <c r="I554" s="59">
        <v>75.68</v>
      </c>
      <c r="J554" s="36">
        <v>24</v>
      </c>
      <c r="K554" s="38">
        <v>31</v>
      </c>
      <c r="L554" s="65">
        <v>0.774193548387097</v>
      </c>
      <c r="M554" s="36">
        <v>125</v>
      </c>
      <c r="N554" s="37">
        <v>175</v>
      </c>
      <c r="O554" s="65">
        <v>0.714285714285714</v>
      </c>
      <c r="P554" s="60"/>
    </row>
    <row r="555" customHeight="1" spans="1:16">
      <c r="A555" s="61">
        <v>551</v>
      </c>
      <c r="B555" s="36">
        <v>2016010903</v>
      </c>
      <c r="C555" s="38" t="s">
        <v>770</v>
      </c>
      <c r="D555" s="38">
        <v>2016</v>
      </c>
      <c r="E555" s="76" t="s">
        <v>754</v>
      </c>
      <c r="F555" s="42">
        <v>9.7</v>
      </c>
      <c r="G555" s="41">
        <v>63.65</v>
      </c>
      <c r="H555" s="41">
        <v>4.8</v>
      </c>
      <c r="I555" s="59">
        <v>78.15</v>
      </c>
      <c r="J555" s="36">
        <v>16</v>
      </c>
      <c r="K555" s="38">
        <v>31</v>
      </c>
      <c r="L555" s="65">
        <v>0.516129032258065</v>
      </c>
      <c r="M555" s="36">
        <v>94</v>
      </c>
      <c r="N555" s="37">
        <v>175</v>
      </c>
      <c r="O555" s="65">
        <v>0.537142857142857</v>
      </c>
      <c r="P555" s="60"/>
    </row>
    <row r="556" customHeight="1" spans="1:16">
      <c r="A556" s="61">
        <v>552</v>
      </c>
      <c r="B556" s="36">
        <v>2016010904</v>
      </c>
      <c r="C556" s="38" t="s">
        <v>771</v>
      </c>
      <c r="D556" s="38">
        <v>2016</v>
      </c>
      <c r="E556" s="76" t="s">
        <v>754</v>
      </c>
      <c r="F556" s="42">
        <v>7.5</v>
      </c>
      <c r="G556" s="41">
        <v>62.09</v>
      </c>
      <c r="H556" s="41">
        <v>4.48</v>
      </c>
      <c r="I556" s="59">
        <v>74.07</v>
      </c>
      <c r="J556" s="36">
        <v>28</v>
      </c>
      <c r="K556" s="38">
        <v>31</v>
      </c>
      <c r="L556" s="65">
        <v>0.903225806451613</v>
      </c>
      <c r="M556" s="36">
        <v>140</v>
      </c>
      <c r="N556" s="37">
        <v>175</v>
      </c>
      <c r="O556" s="65">
        <v>0.8</v>
      </c>
      <c r="P556" s="60"/>
    </row>
    <row r="557" customHeight="1" spans="1:16">
      <c r="A557" s="61">
        <v>553</v>
      </c>
      <c r="B557" s="36">
        <v>2016010905</v>
      </c>
      <c r="C557" s="38" t="s">
        <v>772</v>
      </c>
      <c r="D557" s="38">
        <v>2016</v>
      </c>
      <c r="E557" s="76" t="s">
        <v>754</v>
      </c>
      <c r="F557" s="42">
        <v>9</v>
      </c>
      <c r="G557" s="41">
        <v>62.87</v>
      </c>
      <c r="H557" s="41">
        <v>5.2</v>
      </c>
      <c r="I557" s="59">
        <v>77.07</v>
      </c>
      <c r="J557" s="36">
        <v>21</v>
      </c>
      <c r="K557" s="38">
        <v>31</v>
      </c>
      <c r="L557" s="65">
        <v>0.67741935483871</v>
      </c>
      <c r="M557" s="36">
        <v>104</v>
      </c>
      <c r="N557" s="37">
        <v>175</v>
      </c>
      <c r="O557" s="65">
        <v>0.594285714285714</v>
      </c>
      <c r="P557" s="60"/>
    </row>
    <row r="558" customHeight="1" spans="1:16">
      <c r="A558" s="61">
        <v>554</v>
      </c>
      <c r="B558" s="36">
        <v>2016010906</v>
      </c>
      <c r="C558" s="38" t="s">
        <v>773</v>
      </c>
      <c r="D558" s="38">
        <v>2016</v>
      </c>
      <c r="E558" s="76" t="s">
        <v>754</v>
      </c>
      <c r="F558" s="42">
        <v>8</v>
      </c>
      <c r="G558" s="41">
        <v>64.73</v>
      </c>
      <c r="H558" s="41">
        <v>4.38</v>
      </c>
      <c r="I558" s="59">
        <v>77.71</v>
      </c>
      <c r="J558" s="36">
        <v>17</v>
      </c>
      <c r="K558" s="38">
        <v>31</v>
      </c>
      <c r="L558" s="65">
        <v>0.548387096774194</v>
      </c>
      <c r="M558" s="36">
        <v>98</v>
      </c>
      <c r="N558" s="37">
        <v>175</v>
      </c>
      <c r="O558" s="65">
        <v>0.56</v>
      </c>
      <c r="P558" s="60"/>
    </row>
    <row r="559" customHeight="1" spans="1:16">
      <c r="A559" s="61">
        <v>555</v>
      </c>
      <c r="B559" s="36">
        <v>2016010907</v>
      </c>
      <c r="C559" s="38" t="s">
        <v>774</v>
      </c>
      <c r="D559" s="38">
        <v>2016</v>
      </c>
      <c r="E559" s="76" t="s">
        <v>754</v>
      </c>
      <c r="F559" s="42">
        <v>7.7</v>
      </c>
      <c r="G559" s="41">
        <v>62.39</v>
      </c>
      <c r="H559" s="41">
        <v>3.63</v>
      </c>
      <c r="I559" s="59">
        <v>73.72</v>
      </c>
      <c r="J559" s="36">
        <v>29</v>
      </c>
      <c r="K559" s="38">
        <v>31</v>
      </c>
      <c r="L559" s="65">
        <v>0.935483870967742</v>
      </c>
      <c r="M559" s="36">
        <v>143</v>
      </c>
      <c r="N559" s="37">
        <v>175</v>
      </c>
      <c r="O559" s="65">
        <v>0.817142857142857</v>
      </c>
      <c r="P559" s="60"/>
    </row>
    <row r="560" customHeight="1" spans="1:16">
      <c r="A560" s="61">
        <v>556</v>
      </c>
      <c r="B560" s="36">
        <v>2016010908</v>
      </c>
      <c r="C560" s="38" t="s">
        <v>775</v>
      </c>
      <c r="D560" s="38">
        <v>2016</v>
      </c>
      <c r="E560" s="76" t="s">
        <v>754</v>
      </c>
      <c r="F560" s="42">
        <v>7.3</v>
      </c>
      <c r="G560" s="41">
        <v>70.55</v>
      </c>
      <c r="H560" s="41">
        <v>3.7</v>
      </c>
      <c r="I560" s="59">
        <v>81.55</v>
      </c>
      <c r="J560" s="36">
        <v>11</v>
      </c>
      <c r="K560" s="38">
        <v>31</v>
      </c>
      <c r="L560" s="65">
        <v>0.354838709677419</v>
      </c>
      <c r="M560" s="36">
        <v>56</v>
      </c>
      <c r="N560" s="37">
        <v>175</v>
      </c>
      <c r="O560" s="65">
        <v>0.32</v>
      </c>
      <c r="P560" s="60"/>
    </row>
    <row r="561" customHeight="1" spans="1:16">
      <c r="A561" s="61">
        <v>557</v>
      </c>
      <c r="B561" s="36">
        <v>2016010909</v>
      </c>
      <c r="C561" s="38" t="s">
        <v>776</v>
      </c>
      <c r="D561" s="38">
        <v>2016</v>
      </c>
      <c r="E561" s="76" t="s">
        <v>754</v>
      </c>
      <c r="F561" s="42">
        <v>8.4</v>
      </c>
      <c r="G561" s="41">
        <v>55.8</v>
      </c>
      <c r="H561" s="41">
        <v>3.75</v>
      </c>
      <c r="I561" s="59">
        <v>67.95</v>
      </c>
      <c r="J561" s="36">
        <v>31</v>
      </c>
      <c r="K561" s="38">
        <v>31</v>
      </c>
      <c r="L561" s="65">
        <v>1</v>
      </c>
      <c r="M561" s="36">
        <v>163</v>
      </c>
      <c r="N561" s="37">
        <v>175</v>
      </c>
      <c r="O561" s="65">
        <v>0.931428571428571</v>
      </c>
      <c r="P561" s="60"/>
    </row>
    <row r="562" customHeight="1" spans="1:16">
      <c r="A562" s="61">
        <v>558</v>
      </c>
      <c r="B562" s="36">
        <v>2016010910</v>
      </c>
      <c r="C562" s="38" t="s">
        <v>777</v>
      </c>
      <c r="D562" s="38">
        <v>2016</v>
      </c>
      <c r="E562" s="76" t="s">
        <v>754</v>
      </c>
      <c r="F562" s="42">
        <v>9.3</v>
      </c>
      <c r="G562" s="41">
        <v>65.14</v>
      </c>
      <c r="H562" s="41">
        <v>4</v>
      </c>
      <c r="I562" s="59">
        <v>78.44</v>
      </c>
      <c r="J562" s="36">
        <v>15</v>
      </c>
      <c r="K562" s="38">
        <v>31</v>
      </c>
      <c r="L562" s="65">
        <v>0.483870967741935</v>
      </c>
      <c r="M562" s="36">
        <v>91</v>
      </c>
      <c r="N562" s="37">
        <v>175</v>
      </c>
      <c r="O562" s="65">
        <v>0.52</v>
      </c>
      <c r="P562" s="60"/>
    </row>
    <row r="563" customHeight="1" spans="1:16">
      <c r="A563" s="61">
        <v>559</v>
      </c>
      <c r="B563" s="36">
        <v>2016010911</v>
      </c>
      <c r="C563" s="38" t="s">
        <v>778</v>
      </c>
      <c r="D563" s="38">
        <v>2016</v>
      </c>
      <c r="E563" s="76" t="s">
        <v>754</v>
      </c>
      <c r="F563" s="42">
        <v>9.3</v>
      </c>
      <c r="G563" s="41">
        <v>61.76</v>
      </c>
      <c r="H563" s="41">
        <v>6.5</v>
      </c>
      <c r="I563" s="59">
        <v>77.56</v>
      </c>
      <c r="J563" s="36">
        <v>18</v>
      </c>
      <c r="K563" s="38">
        <v>31</v>
      </c>
      <c r="L563" s="65">
        <v>0.580645161290323</v>
      </c>
      <c r="M563" s="36">
        <v>100</v>
      </c>
      <c r="N563" s="37">
        <v>175</v>
      </c>
      <c r="O563" s="65">
        <v>0.571428571428571</v>
      </c>
      <c r="P563" s="60"/>
    </row>
    <row r="564" customHeight="1" spans="1:16">
      <c r="A564" s="61">
        <v>560</v>
      </c>
      <c r="B564" s="36">
        <v>2016010912</v>
      </c>
      <c r="C564" s="38" t="s">
        <v>779</v>
      </c>
      <c r="D564" s="38">
        <v>2016</v>
      </c>
      <c r="E564" s="76" t="s">
        <v>754</v>
      </c>
      <c r="F564" s="42">
        <v>10</v>
      </c>
      <c r="G564" s="41">
        <v>66.25</v>
      </c>
      <c r="H564" s="41">
        <v>5.3</v>
      </c>
      <c r="I564" s="59">
        <v>81.55</v>
      </c>
      <c r="J564" s="36">
        <v>11</v>
      </c>
      <c r="K564" s="38">
        <v>31</v>
      </c>
      <c r="L564" s="65">
        <v>0.354838709677419</v>
      </c>
      <c r="M564" s="36">
        <v>56</v>
      </c>
      <c r="N564" s="37">
        <v>175</v>
      </c>
      <c r="O564" s="65">
        <v>0.32</v>
      </c>
      <c r="P564" s="60"/>
    </row>
    <row r="565" customHeight="1" spans="1:16">
      <c r="A565" s="61">
        <v>561</v>
      </c>
      <c r="B565" s="36">
        <v>2016010913</v>
      </c>
      <c r="C565" s="38" t="s">
        <v>780</v>
      </c>
      <c r="D565" s="38">
        <v>2016</v>
      </c>
      <c r="E565" s="76" t="s">
        <v>754</v>
      </c>
      <c r="F565" s="42">
        <v>8.8</v>
      </c>
      <c r="G565" s="41">
        <v>61.52</v>
      </c>
      <c r="H565" s="41">
        <v>7</v>
      </c>
      <c r="I565" s="59">
        <v>77.32</v>
      </c>
      <c r="J565" s="36">
        <v>19</v>
      </c>
      <c r="K565" s="38">
        <v>31</v>
      </c>
      <c r="L565" s="65">
        <v>0.612903225806452</v>
      </c>
      <c r="M565" s="36">
        <v>101</v>
      </c>
      <c r="N565" s="37">
        <v>175</v>
      </c>
      <c r="O565" s="65">
        <v>0.577142857142857</v>
      </c>
      <c r="P565" s="60"/>
    </row>
    <row r="566" customHeight="1" spans="1:16">
      <c r="A566" s="61">
        <v>562</v>
      </c>
      <c r="B566" s="36">
        <v>2016010914</v>
      </c>
      <c r="C566" s="38" t="s">
        <v>781</v>
      </c>
      <c r="D566" s="38">
        <v>2016</v>
      </c>
      <c r="E566" s="76" t="s">
        <v>754</v>
      </c>
      <c r="F566" s="42">
        <v>10</v>
      </c>
      <c r="G566" s="41">
        <v>71.77</v>
      </c>
      <c r="H566" s="41">
        <v>4.17</v>
      </c>
      <c r="I566" s="59">
        <v>85.94</v>
      </c>
      <c r="J566" s="36">
        <v>1</v>
      </c>
      <c r="K566" s="38">
        <v>31</v>
      </c>
      <c r="L566" s="65">
        <v>0.032258064516129</v>
      </c>
      <c r="M566" s="36">
        <v>14</v>
      </c>
      <c r="N566" s="37">
        <v>175</v>
      </c>
      <c r="O566" s="65">
        <v>0.08</v>
      </c>
      <c r="P566" s="60"/>
    </row>
    <row r="567" customHeight="1" spans="1:16">
      <c r="A567" s="61">
        <v>563</v>
      </c>
      <c r="B567" s="36">
        <v>2016010915</v>
      </c>
      <c r="C567" s="38" t="s">
        <v>782</v>
      </c>
      <c r="D567" s="38">
        <v>2016</v>
      </c>
      <c r="E567" s="76" t="s">
        <v>754</v>
      </c>
      <c r="F567" s="42">
        <v>9.4</v>
      </c>
      <c r="G567" s="41">
        <v>60.98</v>
      </c>
      <c r="H567" s="41">
        <v>4.72</v>
      </c>
      <c r="I567" s="59">
        <v>75.1</v>
      </c>
      <c r="J567" s="36">
        <v>25</v>
      </c>
      <c r="K567" s="38">
        <v>31</v>
      </c>
      <c r="L567" s="65">
        <v>0.806451612903226</v>
      </c>
      <c r="M567" s="36">
        <v>132</v>
      </c>
      <c r="N567" s="37">
        <v>175</v>
      </c>
      <c r="O567" s="65">
        <v>0.754285714285714</v>
      </c>
      <c r="P567" s="60"/>
    </row>
    <row r="568" customHeight="1" spans="1:16">
      <c r="A568" s="61">
        <v>564</v>
      </c>
      <c r="B568" s="36">
        <v>2016010916</v>
      </c>
      <c r="C568" s="38" t="s">
        <v>783</v>
      </c>
      <c r="D568" s="38">
        <v>2016</v>
      </c>
      <c r="E568" s="76" t="s">
        <v>754</v>
      </c>
      <c r="F568" s="42">
        <v>7.5</v>
      </c>
      <c r="G568" s="41">
        <v>57.37</v>
      </c>
      <c r="H568" s="41">
        <v>3.78</v>
      </c>
      <c r="I568" s="59">
        <v>68.65</v>
      </c>
      <c r="J568" s="36">
        <v>30</v>
      </c>
      <c r="K568" s="38">
        <v>31</v>
      </c>
      <c r="L568" s="65">
        <v>0.967741935483871</v>
      </c>
      <c r="M568" s="36">
        <v>162</v>
      </c>
      <c r="N568" s="37">
        <v>175</v>
      </c>
      <c r="O568" s="65">
        <v>0.925714285714286</v>
      </c>
      <c r="P568" s="60"/>
    </row>
    <row r="569" customHeight="1" spans="1:16">
      <c r="A569" s="61">
        <v>565</v>
      </c>
      <c r="B569" s="36">
        <v>2016010917</v>
      </c>
      <c r="C569" s="38" t="s">
        <v>784</v>
      </c>
      <c r="D569" s="38">
        <v>2016</v>
      </c>
      <c r="E569" s="76" t="s">
        <v>754</v>
      </c>
      <c r="F569" s="42">
        <v>9.3</v>
      </c>
      <c r="G569" s="41">
        <v>68.79</v>
      </c>
      <c r="H569" s="41">
        <v>4.2</v>
      </c>
      <c r="I569" s="59">
        <v>82.29</v>
      </c>
      <c r="J569" s="36">
        <v>8</v>
      </c>
      <c r="K569" s="38">
        <v>31</v>
      </c>
      <c r="L569" s="65">
        <v>0.258064516129032</v>
      </c>
      <c r="M569" s="36">
        <v>47</v>
      </c>
      <c r="N569" s="37">
        <v>175</v>
      </c>
      <c r="O569" s="65">
        <v>0.268571428571429</v>
      </c>
      <c r="P569" s="60"/>
    </row>
    <row r="570" customHeight="1" spans="1:16">
      <c r="A570" s="61">
        <v>566</v>
      </c>
      <c r="B570" s="36">
        <v>2016010924</v>
      </c>
      <c r="C570" s="38" t="s">
        <v>785</v>
      </c>
      <c r="D570" s="38">
        <v>2016</v>
      </c>
      <c r="E570" s="76" t="s">
        <v>786</v>
      </c>
      <c r="F570" s="42">
        <v>10</v>
      </c>
      <c r="G570" s="41">
        <v>72.31</v>
      </c>
      <c r="H570" s="41">
        <v>7.1</v>
      </c>
      <c r="I570" s="59">
        <f t="shared" ref="I570:I599" si="38">SUM(F570:H570)</f>
        <v>89.41</v>
      </c>
      <c r="J570" s="36">
        <v>1</v>
      </c>
      <c r="K570" s="38">
        <v>30</v>
      </c>
      <c r="L570" s="65">
        <f t="shared" si="37"/>
        <v>0.0333333333333333</v>
      </c>
      <c r="M570" s="36">
        <v>3</v>
      </c>
      <c r="N570" s="37">
        <v>175</v>
      </c>
      <c r="O570" s="65">
        <f t="shared" si="36"/>
        <v>0.0171428571428571</v>
      </c>
      <c r="P570" s="60"/>
    </row>
    <row r="571" customHeight="1" spans="1:16">
      <c r="A571" s="61">
        <v>567</v>
      </c>
      <c r="B571" s="36">
        <v>2016010931</v>
      </c>
      <c r="C571" s="38" t="s">
        <v>787</v>
      </c>
      <c r="D571" s="38">
        <v>2016</v>
      </c>
      <c r="E571" s="76" t="s">
        <v>786</v>
      </c>
      <c r="F571" s="42">
        <v>9.25</v>
      </c>
      <c r="G571" s="41">
        <v>72.66</v>
      </c>
      <c r="H571" s="41">
        <v>4.8</v>
      </c>
      <c r="I571" s="59">
        <f t="shared" si="38"/>
        <v>86.71</v>
      </c>
      <c r="J571" s="36">
        <v>2</v>
      </c>
      <c r="K571" s="38">
        <v>30</v>
      </c>
      <c r="L571" s="65">
        <f t="shared" si="37"/>
        <v>0.0666666666666667</v>
      </c>
      <c r="M571" s="36">
        <v>9</v>
      </c>
      <c r="N571" s="37">
        <v>175</v>
      </c>
      <c r="O571" s="65">
        <f t="shared" si="36"/>
        <v>0.0514285714285714</v>
      </c>
      <c r="P571" s="60"/>
    </row>
    <row r="572" customHeight="1" spans="1:16">
      <c r="A572" s="61">
        <v>568</v>
      </c>
      <c r="B572" s="36">
        <v>2016010929</v>
      </c>
      <c r="C572" s="38" t="s">
        <v>788</v>
      </c>
      <c r="D572" s="38">
        <v>2016</v>
      </c>
      <c r="E572" s="76" t="s">
        <v>786</v>
      </c>
      <c r="F572" s="42">
        <v>8.9</v>
      </c>
      <c r="G572" s="41">
        <v>71.96</v>
      </c>
      <c r="H572" s="41">
        <v>5.8</v>
      </c>
      <c r="I572" s="59">
        <f t="shared" si="38"/>
        <v>86.66</v>
      </c>
      <c r="J572" s="36">
        <v>3</v>
      </c>
      <c r="K572" s="38">
        <v>30</v>
      </c>
      <c r="L572" s="65">
        <f t="shared" si="37"/>
        <v>0.1</v>
      </c>
      <c r="M572" s="36">
        <v>10</v>
      </c>
      <c r="N572" s="37">
        <v>175</v>
      </c>
      <c r="O572" s="65">
        <f t="shared" si="36"/>
        <v>0.0571428571428571</v>
      </c>
      <c r="P572" s="60"/>
    </row>
    <row r="573" customHeight="1" spans="1:16">
      <c r="A573" s="61">
        <v>569</v>
      </c>
      <c r="B573" s="36">
        <v>2016010928</v>
      </c>
      <c r="C573" s="38" t="s">
        <v>789</v>
      </c>
      <c r="D573" s="38">
        <v>2016</v>
      </c>
      <c r="E573" s="76" t="s">
        <v>786</v>
      </c>
      <c r="F573" s="42">
        <v>10</v>
      </c>
      <c r="G573" s="41">
        <v>71.11</v>
      </c>
      <c r="H573" s="41">
        <v>5.2</v>
      </c>
      <c r="I573" s="59">
        <f t="shared" si="38"/>
        <v>86.31</v>
      </c>
      <c r="J573" s="36">
        <v>4</v>
      </c>
      <c r="K573" s="38">
        <v>30</v>
      </c>
      <c r="L573" s="65">
        <f t="shared" si="37"/>
        <v>0.133333333333333</v>
      </c>
      <c r="M573" s="36">
        <v>12</v>
      </c>
      <c r="N573" s="37">
        <v>175</v>
      </c>
      <c r="O573" s="65">
        <f t="shared" si="36"/>
        <v>0.0685714285714286</v>
      </c>
      <c r="P573" s="60"/>
    </row>
    <row r="574" customHeight="1" spans="1:16">
      <c r="A574" s="61">
        <v>570</v>
      </c>
      <c r="B574" s="36">
        <v>2016010919</v>
      </c>
      <c r="C574" s="38" t="s">
        <v>790</v>
      </c>
      <c r="D574" s="38">
        <v>2016</v>
      </c>
      <c r="E574" s="76" t="s">
        <v>786</v>
      </c>
      <c r="F574" s="42">
        <v>9.35</v>
      </c>
      <c r="G574" s="41">
        <v>70.89</v>
      </c>
      <c r="H574" s="41">
        <v>4.9</v>
      </c>
      <c r="I574" s="59">
        <f t="shared" si="38"/>
        <v>85.14</v>
      </c>
      <c r="J574" s="36">
        <v>5</v>
      </c>
      <c r="K574" s="38">
        <v>30</v>
      </c>
      <c r="L574" s="65">
        <f t="shared" si="37"/>
        <v>0.166666666666667</v>
      </c>
      <c r="M574" s="36">
        <v>22</v>
      </c>
      <c r="N574" s="37">
        <v>175</v>
      </c>
      <c r="O574" s="65">
        <f t="shared" si="36"/>
        <v>0.125714285714286</v>
      </c>
      <c r="P574" s="60"/>
    </row>
    <row r="575" customHeight="1" spans="1:16">
      <c r="A575" s="61">
        <v>571</v>
      </c>
      <c r="B575" s="36">
        <v>2016010935</v>
      </c>
      <c r="C575" s="38" t="s">
        <v>791</v>
      </c>
      <c r="D575" s="38">
        <v>2016</v>
      </c>
      <c r="E575" s="76" t="s">
        <v>786</v>
      </c>
      <c r="F575" s="42">
        <v>8.4</v>
      </c>
      <c r="G575" s="41">
        <v>70.21375</v>
      </c>
      <c r="H575" s="41">
        <v>5.63</v>
      </c>
      <c r="I575" s="59">
        <f t="shared" si="38"/>
        <v>84.24375</v>
      </c>
      <c r="J575" s="36">
        <v>6</v>
      </c>
      <c r="K575" s="38">
        <v>30</v>
      </c>
      <c r="L575" s="65">
        <f t="shared" si="37"/>
        <v>0.2</v>
      </c>
      <c r="M575" s="36">
        <v>31</v>
      </c>
      <c r="N575" s="37">
        <v>175</v>
      </c>
      <c r="O575" s="65">
        <f t="shared" si="36"/>
        <v>0.177142857142857</v>
      </c>
      <c r="P575" s="60"/>
    </row>
    <row r="576" customHeight="1" spans="1:16">
      <c r="A576" s="61">
        <v>572</v>
      </c>
      <c r="B576" s="36">
        <v>2016010937</v>
      </c>
      <c r="C576" s="38" t="s">
        <v>792</v>
      </c>
      <c r="D576" s="38">
        <v>2016</v>
      </c>
      <c r="E576" s="76" t="s">
        <v>786</v>
      </c>
      <c r="F576" s="42">
        <v>8.7</v>
      </c>
      <c r="G576" s="41">
        <v>68.2735</v>
      </c>
      <c r="H576" s="41">
        <v>6.92</v>
      </c>
      <c r="I576" s="59">
        <f t="shared" si="38"/>
        <v>83.8935</v>
      </c>
      <c r="J576" s="36">
        <v>7</v>
      </c>
      <c r="K576" s="38">
        <v>30</v>
      </c>
      <c r="L576" s="65">
        <f t="shared" si="37"/>
        <v>0.233333333333333</v>
      </c>
      <c r="M576" s="36">
        <v>34</v>
      </c>
      <c r="N576" s="37">
        <v>175</v>
      </c>
      <c r="O576" s="65">
        <f t="shared" si="36"/>
        <v>0.194285714285714</v>
      </c>
      <c r="P576" s="60"/>
    </row>
    <row r="577" customHeight="1" spans="1:16">
      <c r="A577" s="61">
        <v>573</v>
      </c>
      <c r="B577" s="36">
        <v>2016010920</v>
      </c>
      <c r="C577" s="38" t="s">
        <v>793</v>
      </c>
      <c r="D577" s="38">
        <v>2016</v>
      </c>
      <c r="E577" s="76" t="s">
        <v>786</v>
      </c>
      <c r="F577" s="42">
        <v>10</v>
      </c>
      <c r="G577" s="41">
        <v>68.75</v>
      </c>
      <c r="H577" s="41">
        <v>4.9</v>
      </c>
      <c r="I577" s="59">
        <f t="shared" si="38"/>
        <v>83.65</v>
      </c>
      <c r="J577" s="36">
        <v>8</v>
      </c>
      <c r="K577" s="38">
        <v>30</v>
      </c>
      <c r="L577" s="65">
        <f t="shared" si="37"/>
        <v>0.266666666666667</v>
      </c>
      <c r="M577" s="36">
        <v>36</v>
      </c>
      <c r="N577" s="37">
        <v>175</v>
      </c>
      <c r="O577" s="65">
        <f t="shared" si="36"/>
        <v>0.205714285714286</v>
      </c>
      <c r="P577" s="60"/>
    </row>
    <row r="578" customHeight="1" spans="1:16">
      <c r="A578" s="61">
        <v>574</v>
      </c>
      <c r="B578" s="36">
        <v>2016010925</v>
      </c>
      <c r="C578" s="38" t="s">
        <v>794</v>
      </c>
      <c r="D578" s="38">
        <v>2016</v>
      </c>
      <c r="E578" s="76" t="s">
        <v>786</v>
      </c>
      <c r="F578" s="42">
        <v>8.8</v>
      </c>
      <c r="G578" s="41">
        <v>68.62</v>
      </c>
      <c r="H578" s="41">
        <v>6.1</v>
      </c>
      <c r="I578" s="59">
        <f t="shared" si="38"/>
        <v>83.52</v>
      </c>
      <c r="J578" s="36">
        <v>9</v>
      </c>
      <c r="K578" s="38">
        <v>30</v>
      </c>
      <c r="L578" s="65">
        <f t="shared" si="37"/>
        <v>0.3</v>
      </c>
      <c r="M578" s="36">
        <v>39</v>
      </c>
      <c r="N578" s="37">
        <v>175</v>
      </c>
      <c r="O578" s="65">
        <f t="shared" ref="O578:O641" si="39">IFERROR(M578/N578,"")</f>
        <v>0.222857142857143</v>
      </c>
      <c r="P578" s="60"/>
    </row>
    <row r="579" customHeight="1" spans="1:16">
      <c r="A579" s="61">
        <v>575</v>
      </c>
      <c r="B579" s="36">
        <v>2016010926</v>
      </c>
      <c r="C579" s="38" t="s">
        <v>795</v>
      </c>
      <c r="D579" s="38">
        <v>2016</v>
      </c>
      <c r="E579" s="76" t="s">
        <v>786</v>
      </c>
      <c r="F579" s="42">
        <v>8.8</v>
      </c>
      <c r="G579" s="41">
        <v>68.4</v>
      </c>
      <c r="H579" s="41">
        <v>5.2</v>
      </c>
      <c r="I579" s="59">
        <f t="shared" si="38"/>
        <v>82.4</v>
      </c>
      <c r="J579" s="36">
        <v>10</v>
      </c>
      <c r="K579" s="38">
        <v>30</v>
      </c>
      <c r="L579" s="65">
        <f t="shared" si="37"/>
        <v>0.333333333333333</v>
      </c>
      <c r="M579" s="36">
        <v>45</v>
      </c>
      <c r="N579" s="37">
        <v>175</v>
      </c>
      <c r="O579" s="65">
        <f t="shared" si="39"/>
        <v>0.257142857142857</v>
      </c>
      <c r="P579" s="60"/>
    </row>
    <row r="580" customHeight="1" spans="1:16">
      <c r="A580" s="61">
        <v>576</v>
      </c>
      <c r="B580" s="36">
        <v>2016010932</v>
      </c>
      <c r="C580" s="38" t="s">
        <v>796</v>
      </c>
      <c r="D580" s="38">
        <v>2016</v>
      </c>
      <c r="E580" s="76" t="s">
        <v>786</v>
      </c>
      <c r="F580" s="42">
        <v>8.65</v>
      </c>
      <c r="G580" s="41">
        <v>67.1</v>
      </c>
      <c r="H580" s="41">
        <v>6.17</v>
      </c>
      <c r="I580" s="59">
        <f t="shared" si="38"/>
        <v>81.92</v>
      </c>
      <c r="J580" s="36">
        <v>11</v>
      </c>
      <c r="K580" s="38">
        <v>30</v>
      </c>
      <c r="L580" s="65">
        <f t="shared" si="37"/>
        <v>0.366666666666667</v>
      </c>
      <c r="M580" s="36">
        <v>49</v>
      </c>
      <c r="N580" s="37">
        <v>175</v>
      </c>
      <c r="O580" s="65">
        <f t="shared" si="39"/>
        <v>0.28</v>
      </c>
      <c r="P580" s="60"/>
    </row>
    <row r="581" customHeight="1" spans="1:16">
      <c r="A581" s="61">
        <v>577</v>
      </c>
      <c r="B581" s="36">
        <v>2016010938</v>
      </c>
      <c r="C581" s="38" t="s">
        <v>797</v>
      </c>
      <c r="D581" s="38">
        <v>2016</v>
      </c>
      <c r="E581" s="76" t="s">
        <v>786</v>
      </c>
      <c r="F581" s="42">
        <v>7.9</v>
      </c>
      <c r="G581" s="41">
        <v>69.02</v>
      </c>
      <c r="H581" s="41">
        <v>4.78</v>
      </c>
      <c r="I581" s="59">
        <f t="shared" si="38"/>
        <v>81.7</v>
      </c>
      <c r="J581" s="36">
        <v>12</v>
      </c>
      <c r="K581" s="38">
        <v>30</v>
      </c>
      <c r="L581" s="65">
        <f t="shared" si="37"/>
        <v>0.4</v>
      </c>
      <c r="M581" s="36">
        <v>53</v>
      </c>
      <c r="N581" s="37">
        <v>175</v>
      </c>
      <c r="O581" s="65">
        <f t="shared" si="39"/>
        <v>0.302857142857143</v>
      </c>
      <c r="P581" s="60"/>
    </row>
    <row r="582" customHeight="1" spans="1:16">
      <c r="A582" s="61">
        <v>578</v>
      </c>
      <c r="B582" s="36">
        <v>2016010918</v>
      </c>
      <c r="C582" s="38" t="s">
        <v>798</v>
      </c>
      <c r="D582" s="38">
        <v>2016</v>
      </c>
      <c r="E582" s="76" t="s">
        <v>786</v>
      </c>
      <c r="F582" s="42">
        <v>9.2</v>
      </c>
      <c r="G582" s="41">
        <v>65.02</v>
      </c>
      <c r="H582" s="41">
        <v>6.8</v>
      </c>
      <c r="I582" s="59">
        <f t="shared" si="38"/>
        <v>81.02</v>
      </c>
      <c r="J582" s="36">
        <v>13</v>
      </c>
      <c r="K582" s="38">
        <v>30</v>
      </c>
      <c r="L582" s="65">
        <f t="shared" si="37"/>
        <v>0.433333333333333</v>
      </c>
      <c r="M582" s="36">
        <v>62</v>
      </c>
      <c r="N582" s="37">
        <v>175</v>
      </c>
      <c r="O582" s="65">
        <f t="shared" si="39"/>
        <v>0.354285714285714</v>
      </c>
      <c r="P582" s="60"/>
    </row>
    <row r="583" customHeight="1" spans="1:16">
      <c r="A583" s="61">
        <v>579</v>
      </c>
      <c r="B583" s="36">
        <v>2016010922</v>
      </c>
      <c r="C583" s="38" t="s">
        <v>799</v>
      </c>
      <c r="D583" s="38">
        <v>2016</v>
      </c>
      <c r="E583" s="76" t="s">
        <v>786</v>
      </c>
      <c r="F583" s="42">
        <v>8.85</v>
      </c>
      <c r="G583" s="41">
        <v>65.57</v>
      </c>
      <c r="H583" s="41">
        <v>5.57</v>
      </c>
      <c r="I583" s="59">
        <f t="shared" si="38"/>
        <v>79.99</v>
      </c>
      <c r="J583" s="36">
        <v>14</v>
      </c>
      <c r="K583" s="38">
        <v>30</v>
      </c>
      <c r="L583" s="65">
        <f t="shared" si="37"/>
        <v>0.466666666666667</v>
      </c>
      <c r="M583" s="36">
        <v>73</v>
      </c>
      <c r="N583" s="37">
        <v>175</v>
      </c>
      <c r="O583" s="65">
        <f t="shared" si="39"/>
        <v>0.417142857142857</v>
      </c>
      <c r="P583" s="60"/>
    </row>
    <row r="584" customHeight="1" spans="1:16">
      <c r="A584" s="61">
        <v>580</v>
      </c>
      <c r="B584" s="36">
        <v>2016010927</v>
      </c>
      <c r="C584" s="38" t="s">
        <v>800</v>
      </c>
      <c r="D584" s="38">
        <v>2016</v>
      </c>
      <c r="E584" s="76" t="s">
        <v>786</v>
      </c>
      <c r="F584" s="42">
        <v>9.4</v>
      </c>
      <c r="G584" s="41">
        <v>66.09</v>
      </c>
      <c r="H584" s="41">
        <v>4.2</v>
      </c>
      <c r="I584" s="59">
        <f t="shared" si="38"/>
        <v>79.69</v>
      </c>
      <c r="J584" s="36">
        <v>15</v>
      </c>
      <c r="K584" s="38">
        <v>30</v>
      </c>
      <c r="L584" s="65">
        <f t="shared" si="37"/>
        <v>0.5</v>
      </c>
      <c r="M584" s="36">
        <v>75</v>
      </c>
      <c r="N584" s="37">
        <v>175</v>
      </c>
      <c r="O584" s="65">
        <f t="shared" si="39"/>
        <v>0.428571428571429</v>
      </c>
      <c r="P584" s="60"/>
    </row>
    <row r="585" customHeight="1" spans="1:16">
      <c r="A585" s="61">
        <v>581</v>
      </c>
      <c r="B585" s="36">
        <v>2016010923</v>
      </c>
      <c r="C585" s="38" t="s">
        <v>801</v>
      </c>
      <c r="D585" s="38">
        <v>2016</v>
      </c>
      <c r="E585" s="76" t="s">
        <v>786</v>
      </c>
      <c r="F585" s="42">
        <v>8.7</v>
      </c>
      <c r="G585" s="41">
        <v>65.06</v>
      </c>
      <c r="H585" s="41">
        <v>5.03</v>
      </c>
      <c r="I585" s="59">
        <f t="shared" si="38"/>
        <v>78.79</v>
      </c>
      <c r="J585" s="36">
        <v>16</v>
      </c>
      <c r="K585" s="38">
        <v>30</v>
      </c>
      <c r="L585" s="65">
        <f t="shared" si="37"/>
        <v>0.533333333333333</v>
      </c>
      <c r="M585" s="36">
        <v>83</v>
      </c>
      <c r="N585" s="37">
        <v>175</v>
      </c>
      <c r="O585" s="65">
        <f t="shared" si="39"/>
        <v>0.474285714285714</v>
      </c>
      <c r="P585" s="60"/>
    </row>
    <row r="586" customHeight="1" spans="1:16">
      <c r="A586" s="61">
        <v>582</v>
      </c>
      <c r="B586" s="36">
        <v>2016010933</v>
      </c>
      <c r="C586" s="38" t="s">
        <v>802</v>
      </c>
      <c r="D586" s="38">
        <v>2016</v>
      </c>
      <c r="E586" s="76" t="s">
        <v>786</v>
      </c>
      <c r="F586" s="42">
        <v>7.5</v>
      </c>
      <c r="G586" s="41">
        <v>66.81</v>
      </c>
      <c r="H586" s="41">
        <v>4.47</v>
      </c>
      <c r="I586" s="59">
        <f t="shared" si="38"/>
        <v>78.78</v>
      </c>
      <c r="J586" s="36">
        <v>17</v>
      </c>
      <c r="K586" s="38">
        <v>30</v>
      </c>
      <c r="L586" s="65">
        <f t="shared" si="37"/>
        <v>0.566666666666667</v>
      </c>
      <c r="M586" s="36">
        <v>84</v>
      </c>
      <c r="N586" s="37">
        <v>175</v>
      </c>
      <c r="O586" s="65">
        <f t="shared" si="39"/>
        <v>0.48</v>
      </c>
      <c r="P586" s="60"/>
    </row>
    <row r="587" customHeight="1" spans="1:16">
      <c r="A587" s="61">
        <v>583</v>
      </c>
      <c r="B587" s="36">
        <v>2016010930</v>
      </c>
      <c r="C587" s="38" t="s">
        <v>803</v>
      </c>
      <c r="D587" s="38">
        <v>2016</v>
      </c>
      <c r="E587" s="76" t="s">
        <v>786</v>
      </c>
      <c r="F587" s="42">
        <v>9.7</v>
      </c>
      <c r="G587" s="41">
        <v>64.04</v>
      </c>
      <c r="H587" s="41">
        <v>4.75</v>
      </c>
      <c r="I587" s="59">
        <f t="shared" si="38"/>
        <v>78.49</v>
      </c>
      <c r="J587" s="36">
        <v>18</v>
      </c>
      <c r="K587" s="38">
        <v>30</v>
      </c>
      <c r="L587" s="65">
        <f t="shared" si="37"/>
        <v>0.6</v>
      </c>
      <c r="M587" s="36">
        <v>89</v>
      </c>
      <c r="N587" s="37">
        <v>175</v>
      </c>
      <c r="O587" s="65">
        <f t="shared" si="39"/>
        <v>0.508571428571429</v>
      </c>
      <c r="P587" s="60"/>
    </row>
    <row r="588" customHeight="1" spans="1:16">
      <c r="A588" s="61">
        <v>584</v>
      </c>
      <c r="B588" s="36">
        <v>2016010934</v>
      </c>
      <c r="C588" s="38" t="s">
        <v>804</v>
      </c>
      <c r="D588" s="38">
        <v>2016</v>
      </c>
      <c r="E588" s="76" t="s">
        <v>786</v>
      </c>
      <c r="F588" s="42">
        <v>8.1</v>
      </c>
      <c r="G588" s="41">
        <v>65.06</v>
      </c>
      <c r="H588" s="41">
        <v>4.8</v>
      </c>
      <c r="I588" s="59">
        <f t="shared" si="38"/>
        <v>77.96</v>
      </c>
      <c r="J588" s="36">
        <v>19</v>
      </c>
      <c r="K588" s="38">
        <v>30</v>
      </c>
      <c r="L588" s="65">
        <f t="shared" si="37"/>
        <v>0.633333333333333</v>
      </c>
      <c r="M588" s="36">
        <v>96</v>
      </c>
      <c r="N588" s="37">
        <v>175</v>
      </c>
      <c r="O588" s="65">
        <f t="shared" si="39"/>
        <v>0.548571428571429</v>
      </c>
      <c r="P588" s="60"/>
    </row>
    <row r="589" customHeight="1" spans="1:16">
      <c r="A589" s="61">
        <v>585</v>
      </c>
      <c r="B589" s="36">
        <v>2016010940</v>
      </c>
      <c r="C589" s="38" t="s">
        <v>805</v>
      </c>
      <c r="D589" s="38">
        <v>2016</v>
      </c>
      <c r="E589" s="76" t="s">
        <v>786</v>
      </c>
      <c r="F589" s="42">
        <v>8.4</v>
      </c>
      <c r="G589" s="41">
        <v>62.88375</v>
      </c>
      <c r="H589" s="41">
        <v>5.73</v>
      </c>
      <c r="I589" s="59">
        <f t="shared" si="38"/>
        <v>77.01375</v>
      </c>
      <c r="J589" s="36">
        <v>20</v>
      </c>
      <c r="K589" s="38">
        <v>30</v>
      </c>
      <c r="L589" s="65">
        <f t="shared" si="37"/>
        <v>0.666666666666667</v>
      </c>
      <c r="M589" s="36">
        <v>108</v>
      </c>
      <c r="N589" s="37">
        <v>175</v>
      </c>
      <c r="O589" s="65">
        <f t="shared" si="39"/>
        <v>0.617142857142857</v>
      </c>
      <c r="P589" s="60"/>
    </row>
    <row r="590" customHeight="1" spans="1:16">
      <c r="A590" s="61">
        <v>586</v>
      </c>
      <c r="B590" s="36">
        <v>2016010936</v>
      </c>
      <c r="C590" s="38" t="s">
        <v>806</v>
      </c>
      <c r="D590" s="38">
        <v>2016</v>
      </c>
      <c r="E590" s="76" t="s">
        <v>786</v>
      </c>
      <c r="F590" s="42">
        <v>8.1</v>
      </c>
      <c r="G590" s="41">
        <v>62.45</v>
      </c>
      <c r="H590" s="41">
        <v>5.07</v>
      </c>
      <c r="I590" s="59">
        <f t="shared" si="38"/>
        <v>75.62</v>
      </c>
      <c r="J590" s="36">
        <v>21</v>
      </c>
      <c r="K590" s="38">
        <v>30</v>
      </c>
      <c r="L590" s="65">
        <f t="shared" si="37"/>
        <v>0.7</v>
      </c>
      <c r="M590" s="36">
        <v>126</v>
      </c>
      <c r="N590" s="37">
        <v>175</v>
      </c>
      <c r="O590" s="65">
        <f t="shared" si="39"/>
        <v>0.72</v>
      </c>
      <c r="P590" s="60"/>
    </row>
    <row r="591" customHeight="1" spans="1:16">
      <c r="A591" s="61">
        <v>587</v>
      </c>
      <c r="B591" s="36">
        <v>2016010947</v>
      </c>
      <c r="C591" s="38" t="s">
        <v>807</v>
      </c>
      <c r="D591" s="38">
        <v>2016</v>
      </c>
      <c r="E591" s="76" t="s">
        <v>786</v>
      </c>
      <c r="F591" s="42">
        <v>7.1</v>
      </c>
      <c r="G591" s="41">
        <v>63.8</v>
      </c>
      <c r="H591" s="41">
        <v>4.12</v>
      </c>
      <c r="I591" s="59">
        <f t="shared" si="38"/>
        <v>75.02</v>
      </c>
      <c r="J591" s="36">
        <v>23</v>
      </c>
      <c r="K591" s="38">
        <v>30</v>
      </c>
      <c r="L591" s="65">
        <f t="shared" si="37"/>
        <v>0.766666666666667</v>
      </c>
      <c r="M591" s="36">
        <v>133</v>
      </c>
      <c r="N591" s="37">
        <v>175</v>
      </c>
      <c r="O591" s="65">
        <f t="shared" si="39"/>
        <v>0.76</v>
      </c>
      <c r="P591" s="60"/>
    </row>
    <row r="592" customHeight="1" spans="1:16">
      <c r="A592" s="61">
        <v>588</v>
      </c>
      <c r="B592" s="36">
        <v>2016010943</v>
      </c>
      <c r="C592" s="38" t="s">
        <v>808</v>
      </c>
      <c r="D592" s="38">
        <v>2016</v>
      </c>
      <c r="E592" s="76" t="s">
        <v>786</v>
      </c>
      <c r="F592" s="42">
        <v>9</v>
      </c>
      <c r="G592" s="41">
        <v>61.15</v>
      </c>
      <c r="H592" s="41">
        <v>4.73</v>
      </c>
      <c r="I592" s="59">
        <f t="shared" si="38"/>
        <v>74.88</v>
      </c>
      <c r="J592" s="36">
        <v>22</v>
      </c>
      <c r="K592" s="38">
        <v>30</v>
      </c>
      <c r="L592" s="65">
        <f t="shared" si="37"/>
        <v>0.733333333333333</v>
      </c>
      <c r="M592" s="36">
        <v>134</v>
      </c>
      <c r="N592" s="37">
        <v>175</v>
      </c>
      <c r="O592" s="65">
        <f t="shared" si="39"/>
        <v>0.765714285714286</v>
      </c>
      <c r="P592" s="60"/>
    </row>
    <row r="593" customHeight="1" spans="1:16">
      <c r="A593" s="61">
        <v>589</v>
      </c>
      <c r="B593" s="36">
        <v>2016010921</v>
      </c>
      <c r="C593" s="38" t="s">
        <v>809</v>
      </c>
      <c r="D593" s="38">
        <v>2016</v>
      </c>
      <c r="E593" s="76" t="s">
        <v>786</v>
      </c>
      <c r="F593" s="42">
        <v>7.85</v>
      </c>
      <c r="G593" s="41">
        <v>62.37</v>
      </c>
      <c r="H593" s="41">
        <v>4.2</v>
      </c>
      <c r="I593" s="59">
        <f t="shared" si="38"/>
        <v>74.42</v>
      </c>
      <c r="J593" s="36">
        <v>24</v>
      </c>
      <c r="K593" s="38">
        <v>30</v>
      </c>
      <c r="L593" s="65">
        <f t="shared" ref="L593:L656" si="40">IFERROR(J593/K593,"")</f>
        <v>0.8</v>
      </c>
      <c r="M593" s="36">
        <v>137</v>
      </c>
      <c r="N593" s="37">
        <v>175</v>
      </c>
      <c r="O593" s="65">
        <f t="shared" si="39"/>
        <v>0.782857142857143</v>
      </c>
      <c r="P593" s="60"/>
    </row>
    <row r="594" customHeight="1" spans="1:16">
      <c r="A594" s="61">
        <v>590</v>
      </c>
      <c r="B594" s="36">
        <v>2016010945</v>
      </c>
      <c r="C594" s="38" t="s">
        <v>810</v>
      </c>
      <c r="D594" s="38">
        <v>2016</v>
      </c>
      <c r="E594" s="76" t="s">
        <v>786</v>
      </c>
      <c r="F594" s="42">
        <v>8.1</v>
      </c>
      <c r="G594" s="41">
        <v>61.02</v>
      </c>
      <c r="H594" s="41">
        <v>4.78</v>
      </c>
      <c r="I594" s="59">
        <f t="shared" si="38"/>
        <v>73.9</v>
      </c>
      <c r="J594" s="36">
        <v>25</v>
      </c>
      <c r="K594" s="38">
        <v>30</v>
      </c>
      <c r="L594" s="65">
        <f t="shared" si="40"/>
        <v>0.833333333333333</v>
      </c>
      <c r="M594" s="36">
        <v>141</v>
      </c>
      <c r="N594" s="37">
        <v>175</v>
      </c>
      <c r="O594" s="65">
        <f t="shared" si="39"/>
        <v>0.805714285714286</v>
      </c>
      <c r="P594" s="60"/>
    </row>
    <row r="595" customHeight="1" spans="1:16">
      <c r="A595" s="61">
        <v>591</v>
      </c>
      <c r="B595" s="36">
        <v>2016010942</v>
      </c>
      <c r="C595" s="38" t="s">
        <v>811</v>
      </c>
      <c r="D595" s="38">
        <v>2016</v>
      </c>
      <c r="E595" s="76" t="s">
        <v>786</v>
      </c>
      <c r="F595" s="42">
        <v>7.2</v>
      </c>
      <c r="G595" s="41">
        <v>62.33</v>
      </c>
      <c r="H595" s="41">
        <v>3.8</v>
      </c>
      <c r="I595" s="59">
        <f t="shared" si="38"/>
        <v>73.33</v>
      </c>
      <c r="J595" s="36">
        <v>26</v>
      </c>
      <c r="K595" s="38">
        <v>30</v>
      </c>
      <c r="L595" s="65">
        <f t="shared" si="40"/>
        <v>0.866666666666667</v>
      </c>
      <c r="M595" s="36">
        <v>145</v>
      </c>
      <c r="N595" s="37">
        <v>175</v>
      </c>
      <c r="O595" s="65">
        <f t="shared" si="39"/>
        <v>0.828571428571429</v>
      </c>
      <c r="P595" s="60"/>
    </row>
    <row r="596" customHeight="1" spans="1:16">
      <c r="A596" s="61">
        <v>592</v>
      </c>
      <c r="B596" s="36">
        <v>2016010946</v>
      </c>
      <c r="C596" s="38" t="s">
        <v>812</v>
      </c>
      <c r="D596" s="38">
        <v>2016</v>
      </c>
      <c r="E596" s="76" t="s">
        <v>786</v>
      </c>
      <c r="F596" s="42">
        <v>8.75</v>
      </c>
      <c r="G596" s="41">
        <v>59.35</v>
      </c>
      <c r="H596" s="41">
        <v>4.75</v>
      </c>
      <c r="I596" s="59">
        <f t="shared" si="38"/>
        <v>72.85</v>
      </c>
      <c r="J596" s="36">
        <v>27</v>
      </c>
      <c r="K596" s="38">
        <v>30</v>
      </c>
      <c r="L596" s="65">
        <f t="shared" si="40"/>
        <v>0.9</v>
      </c>
      <c r="M596" s="36">
        <v>149</v>
      </c>
      <c r="N596" s="37">
        <v>175</v>
      </c>
      <c r="O596" s="65">
        <f t="shared" si="39"/>
        <v>0.851428571428571</v>
      </c>
      <c r="P596" s="60"/>
    </row>
    <row r="597" customHeight="1" spans="1:16">
      <c r="A597" s="61">
        <v>593</v>
      </c>
      <c r="B597" s="36">
        <v>2016010939</v>
      </c>
      <c r="C597" s="38" t="s">
        <v>813</v>
      </c>
      <c r="D597" s="38">
        <v>2016</v>
      </c>
      <c r="E597" s="76" t="s">
        <v>786</v>
      </c>
      <c r="F597" s="42">
        <v>8.8</v>
      </c>
      <c r="G597" s="41">
        <v>58.49</v>
      </c>
      <c r="H597" s="41">
        <v>4.63</v>
      </c>
      <c r="I597" s="59">
        <f t="shared" si="38"/>
        <v>71.92</v>
      </c>
      <c r="J597" s="36">
        <v>28</v>
      </c>
      <c r="K597" s="38">
        <v>30</v>
      </c>
      <c r="L597" s="65">
        <f t="shared" si="40"/>
        <v>0.933333333333333</v>
      </c>
      <c r="M597" s="36">
        <v>154</v>
      </c>
      <c r="N597" s="37">
        <v>175</v>
      </c>
      <c r="O597" s="65">
        <f t="shared" si="39"/>
        <v>0.88</v>
      </c>
      <c r="P597" s="60"/>
    </row>
    <row r="598" customHeight="1" spans="1:16">
      <c r="A598" s="61">
        <v>594</v>
      </c>
      <c r="B598" s="36">
        <v>2016010941</v>
      </c>
      <c r="C598" s="38" t="s">
        <v>814</v>
      </c>
      <c r="D598" s="38">
        <v>2016</v>
      </c>
      <c r="E598" s="76" t="s">
        <v>786</v>
      </c>
      <c r="F598" s="42">
        <v>8.2</v>
      </c>
      <c r="G598" s="41">
        <v>58.78</v>
      </c>
      <c r="H598" s="41">
        <v>4.8</v>
      </c>
      <c r="I598" s="59">
        <f t="shared" si="38"/>
        <v>71.78</v>
      </c>
      <c r="J598" s="36">
        <v>29</v>
      </c>
      <c r="K598" s="38">
        <v>30</v>
      </c>
      <c r="L598" s="65">
        <f t="shared" si="40"/>
        <v>0.966666666666667</v>
      </c>
      <c r="M598" s="36">
        <v>155</v>
      </c>
      <c r="N598" s="37">
        <v>175</v>
      </c>
      <c r="O598" s="65">
        <f t="shared" si="39"/>
        <v>0.885714285714286</v>
      </c>
      <c r="P598" s="60"/>
    </row>
    <row r="599" customHeight="1" spans="1:16">
      <c r="A599" s="61">
        <v>595</v>
      </c>
      <c r="B599" s="36">
        <v>2016010944</v>
      </c>
      <c r="C599" s="38" t="s">
        <v>815</v>
      </c>
      <c r="D599" s="38">
        <v>2016</v>
      </c>
      <c r="E599" s="76" t="s">
        <v>786</v>
      </c>
      <c r="F599" s="42">
        <v>7.65</v>
      </c>
      <c r="G599" s="41">
        <v>57.96</v>
      </c>
      <c r="H599" s="41">
        <v>4.18</v>
      </c>
      <c r="I599" s="59">
        <f t="shared" si="38"/>
        <v>69.79</v>
      </c>
      <c r="J599" s="36">
        <v>30</v>
      </c>
      <c r="K599" s="38">
        <v>30</v>
      </c>
      <c r="L599" s="65">
        <f t="shared" si="40"/>
        <v>1</v>
      </c>
      <c r="M599" s="36">
        <v>161</v>
      </c>
      <c r="N599" s="37">
        <v>175</v>
      </c>
      <c r="O599" s="65">
        <f t="shared" si="39"/>
        <v>0.92</v>
      </c>
      <c r="P599" s="60"/>
    </row>
    <row r="600" customHeight="1" spans="1:16">
      <c r="A600" s="61">
        <v>596</v>
      </c>
      <c r="B600" s="36" t="s">
        <v>816</v>
      </c>
      <c r="C600" s="38" t="s">
        <v>817</v>
      </c>
      <c r="D600" s="38">
        <v>2016</v>
      </c>
      <c r="E600" s="76" t="s">
        <v>818</v>
      </c>
      <c r="F600" s="42">
        <v>9.9</v>
      </c>
      <c r="G600" s="41">
        <v>71.89</v>
      </c>
      <c r="H600" s="41">
        <v>6</v>
      </c>
      <c r="I600" s="59">
        <v>87.79</v>
      </c>
      <c r="J600" s="36">
        <v>1</v>
      </c>
      <c r="K600" s="38">
        <v>30</v>
      </c>
      <c r="L600" s="65">
        <f t="shared" si="40"/>
        <v>0.0333333333333333</v>
      </c>
      <c r="M600" s="36">
        <v>5</v>
      </c>
      <c r="N600" s="37">
        <v>175</v>
      </c>
      <c r="O600" s="65">
        <f t="shared" si="39"/>
        <v>0.0285714285714286</v>
      </c>
      <c r="P600" s="60"/>
    </row>
    <row r="601" customHeight="1" spans="1:16">
      <c r="A601" s="61">
        <v>597</v>
      </c>
      <c r="B601" s="36" t="s">
        <v>819</v>
      </c>
      <c r="C601" s="38" t="s">
        <v>820</v>
      </c>
      <c r="D601" s="38">
        <v>2016</v>
      </c>
      <c r="E601" s="76" t="s">
        <v>818</v>
      </c>
      <c r="F601" s="42">
        <v>9.1</v>
      </c>
      <c r="G601" s="41">
        <v>62.56</v>
      </c>
      <c r="H601" s="41">
        <v>5.4</v>
      </c>
      <c r="I601" s="59">
        <v>77.06</v>
      </c>
      <c r="J601" s="36">
        <v>15</v>
      </c>
      <c r="K601" s="38">
        <v>30</v>
      </c>
      <c r="L601" s="65">
        <f t="shared" si="40"/>
        <v>0.5</v>
      </c>
      <c r="M601" s="36">
        <v>105</v>
      </c>
      <c r="N601" s="37">
        <v>175</v>
      </c>
      <c r="O601" s="65">
        <f t="shared" si="39"/>
        <v>0.6</v>
      </c>
      <c r="P601" s="60"/>
    </row>
    <row r="602" customHeight="1" spans="1:16">
      <c r="A602" s="61">
        <v>598</v>
      </c>
      <c r="B602" s="36" t="s">
        <v>821</v>
      </c>
      <c r="C602" s="38" t="s">
        <v>822</v>
      </c>
      <c r="D602" s="38">
        <v>2016</v>
      </c>
      <c r="E602" s="76" t="s">
        <v>818</v>
      </c>
      <c r="F602" s="42">
        <v>7.45</v>
      </c>
      <c r="G602" s="41">
        <v>69.7</v>
      </c>
      <c r="H602" s="41">
        <v>4.3</v>
      </c>
      <c r="I602" s="59">
        <v>81.45</v>
      </c>
      <c r="J602" s="36">
        <v>5</v>
      </c>
      <c r="K602" s="38">
        <v>30</v>
      </c>
      <c r="L602" s="65">
        <f t="shared" si="40"/>
        <v>0.166666666666667</v>
      </c>
      <c r="M602" s="36">
        <v>58</v>
      </c>
      <c r="N602" s="37">
        <v>175</v>
      </c>
      <c r="O602" s="65">
        <f t="shared" si="39"/>
        <v>0.331428571428571</v>
      </c>
      <c r="P602" s="60"/>
    </row>
    <row r="603" customHeight="1" spans="1:16">
      <c r="A603" s="61">
        <v>599</v>
      </c>
      <c r="B603" s="36" t="s">
        <v>823</v>
      </c>
      <c r="C603" s="38" t="s">
        <v>824</v>
      </c>
      <c r="D603" s="38">
        <v>2016</v>
      </c>
      <c r="E603" s="76" t="s">
        <v>818</v>
      </c>
      <c r="F603" s="42">
        <v>8.55</v>
      </c>
      <c r="G603" s="41">
        <v>65.82</v>
      </c>
      <c r="H603" s="41">
        <v>3.8</v>
      </c>
      <c r="I603" s="59">
        <v>78.17</v>
      </c>
      <c r="J603" s="36">
        <v>12</v>
      </c>
      <c r="K603" s="38">
        <v>30</v>
      </c>
      <c r="L603" s="65">
        <f t="shared" si="40"/>
        <v>0.4</v>
      </c>
      <c r="M603" s="36">
        <v>93</v>
      </c>
      <c r="N603" s="37">
        <v>175</v>
      </c>
      <c r="O603" s="65">
        <f t="shared" si="39"/>
        <v>0.531428571428571</v>
      </c>
      <c r="P603" s="60"/>
    </row>
    <row r="604" customHeight="1" spans="1:16">
      <c r="A604" s="61">
        <v>600</v>
      </c>
      <c r="B604" s="36" t="s">
        <v>825</v>
      </c>
      <c r="C604" s="38" t="s">
        <v>826</v>
      </c>
      <c r="D604" s="38">
        <v>2016</v>
      </c>
      <c r="E604" s="76" t="s">
        <v>818</v>
      </c>
      <c r="F604" s="42">
        <v>7.75</v>
      </c>
      <c r="G604" s="41">
        <v>66.23</v>
      </c>
      <c r="H604" s="41">
        <v>3.8</v>
      </c>
      <c r="I604" s="59">
        <v>77.78</v>
      </c>
      <c r="J604" s="36">
        <v>14</v>
      </c>
      <c r="K604" s="38">
        <v>30</v>
      </c>
      <c r="L604" s="65">
        <f t="shared" si="40"/>
        <v>0.466666666666667</v>
      </c>
      <c r="M604" s="36">
        <v>97</v>
      </c>
      <c r="N604" s="37">
        <v>175</v>
      </c>
      <c r="O604" s="65">
        <f t="shared" si="39"/>
        <v>0.554285714285714</v>
      </c>
      <c r="P604" s="60"/>
    </row>
    <row r="605" customHeight="1" spans="1:16">
      <c r="A605" s="61">
        <v>601</v>
      </c>
      <c r="B605" s="36" t="s">
        <v>827</v>
      </c>
      <c r="C605" s="38" t="s">
        <v>828</v>
      </c>
      <c r="D605" s="38">
        <v>2016</v>
      </c>
      <c r="E605" s="76" t="s">
        <v>818</v>
      </c>
      <c r="F605" s="42">
        <v>8</v>
      </c>
      <c r="G605" s="41">
        <v>63.65</v>
      </c>
      <c r="H605" s="41" t="s">
        <v>829</v>
      </c>
      <c r="I605" s="59">
        <v>76.43</v>
      </c>
      <c r="J605" s="36">
        <v>19</v>
      </c>
      <c r="K605" s="38">
        <v>30</v>
      </c>
      <c r="L605" s="65">
        <f t="shared" si="40"/>
        <v>0.633333333333333</v>
      </c>
      <c r="M605" s="36">
        <v>116</v>
      </c>
      <c r="N605" s="37">
        <v>175</v>
      </c>
      <c r="O605" s="65">
        <f t="shared" si="39"/>
        <v>0.662857142857143</v>
      </c>
      <c r="P605" s="60"/>
    </row>
    <row r="606" customHeight="1" spans="1:16">
      <c r="A606" s="61">
        <v>602</v>
      </c>
      <c r="B606" s="36" t="s">
        <v>830</v>
      </c>
      <c r="C606" s="38" t="s">
        <v>831</v>
      </c>
      <c r="D606" s="38">
        <v>2016</v>
      </c>
      <c r="E606" s="76" t="s">
        <v>818</v>
      </c>
      <c r="F606" s="42">
        <v>7.6</v>
      </c>
      <c r="G606" s="41">
        <v>63.91</v>
      </c>
      <c r="H606" s="41">
        <v>4.98</v>
      </c>
      <c r="I606" s="59">
        <v>76.49</v>
      </c>
      <c r="J606" s="36">
        <v>18</v>
      </c>
      <c r="K606" s="38">
        <v>30</v>
      </c>
      <c r="L606" s="65">
        <f t="shared" si="40"/>
        <v>0.6</v>
      </c>
      <c r="M606" s="36">
        <v>115</v>
      </c>
      <c r="N606" s="37">
        <v>175</v>
      </c>
      <c r="O606" s="65">
        <f t="shared" si="39"/>
        <v>0.657142857142857</v>
      </c>
      <c r="P606" s="60"/>
    </row>
    <row r="607" customHeight="1" spans="1:16">
      <c r="A607" s="61">
        <v>603</v>
      </c>
      <c r="B607" s="36" t="s">
        <v>832</v>
      </c>
      <c r="C607" s="38" t="s">
        <v>833</v>
      </c>
      <c r="D607" s="38">
        <v>2016</v>
      </c>
      <c r="E607" s="76" t="s">
        <v>818</v>
      </c>
      <c r="F607" s="42">
        <v>8.2</v>
      </c>
      <c r="G607" s="41">
        <v>65.3</v>
      </c>
      <c r="H607" s="41">
        <v>4.75</v>
      </c>
      <c r="I607" s="59">
        <f t="shared" ref="I607:I611" si="41">SUM(F607:H607)</f>
        <v>78.25</v>
      </c>
      <c r="J607" s="36">
        <v>11</v>
      </c>
      <c r="K607" s="38">
        <v>30</v>
      </c>
      <c r="L607" s="65">
        <f t="shared" si="40"/>
        <v>0.366666666666667</v>
      </c>
      <c r="M607" s="36">
        <v>92</v>
      </c>
      <c r="N607" s="37">
        <v>175</v>
      </c>
      <c r="O607" s="65">
        <f t="shared" si="39"/>
        <v>0.525714285714286</v>
      </c>
      <c r="P607" s="60"/>
    </row>
    <row r="608" customHeight="1" spans="1:16">
      <c r="A608" s="61">
        <v>604</v>
      </c>
      <c r="B608" s="36" t="s">
        <v>834</v>
      </c>
      <c r="C608" s="38" t="s">
        <v>835</v>
      </c>
      <c r="D608" s="38">
        <v>2016</v>
      </c>
      <c r="E608" s="76" t="s">
        <v>818</v>
      </c>
      <c r="F608" s="42">
        <v>7.1</v>
      </c>
      <c r="G608" s="41">
        <v>64.8</v>
      </c>
      <c r="H608" s="41">
        <v>3.65</v>
      </c>
      <c r="I608" s="59">
        <v>75.55</v>
      </c>
      <c r="J608" s="36">
        <v>20</v>
      </c>
      <c r="K608" s="38">
        <v>30</v>
      </c>
      <c r="L608" s="65">
        <f t="shared" si="40"/>
        <v>0.666666666666667</v>
      </c>
      <c r="M608" s="36">
        <v>127</v>
      </c>
      <c r="N608" s="37">
        <v>175</v>
      </c>
      <c r="O608" s="65">
        <f t="shared" si="39"/>
        <v>0.725714285714286</v>
      </c>
      <c r="P608" s="60"/>
    </row>
    <row r="609" customHeight="1" spans="1:16">
      <c r="A609" s="61">
        <v>605</v>
      </c>
      <c r="B609" s="36" t="s">
        <v>836</v>
      </c>
      <c r="C609" s="38" t="s">
        <v>837</v>
      </c>
      <c r="D609" s="38">
        <v>2016</v>
      </c>
      <c r="E609" s="76" t="s">
        <v>818</v>
      </c>
      <c r="F609" s="42">
        <v>9.15</v>
      </c>
      <c r="G609" s="41">
        <v>65.95</v>
      </c>
      <c r="H609" s="41">
        <v>5.1</v>
      </c>
      <c r="I609" s="59">
        <f t="shared" si="41"/>
        <v>80.2</v>
      </c>
      <c r="J609" s="36">
        <v>7</v>
      </c>
      <c r="K609" s="38">
        <v>30</v>
      </c>
      <c r="L609" s="65">
        <f t="shared" si="40"/>
        <v>0.233333333333333</v>
      </c>
      <c r="M609" s="36">
        <v>71</v>
      </c>
      <c r="N609" s="37">
        <v>175</v>
      </c>
      <c r="O609" s="65">
        <f t="shared" si="39"/>
        <v>0.405714285714286</v>
      </c>
      <c r="P609" s="60"/>
    </row>
    <row r="610" customHeight="1" spans="1:16">
      <c r="A610" s="61">
        <v>606</v>
      </c>
      <c r="B610" s="36" t="s">
        <v>838</v>
      </c>
      <c r="C610" s="38" t="s">
        <v>839</v>
      </c>
      <c r="D610" s="38">
        <v>2016</v>
      </c>
      <c r="E610" s="76" t="s">
        <v>818</v>
      </c>
      <c r="F610" s="42">
        <v>9.5</v>
      </c>
      <c r="G610" s="41">
        <v>66.42</v>
      </c>
      <c r="H610" s="41">
        <v>3.67</v>
      </c>
      <c r="I610" s="59">
        <v>79.59</v>
      </c>
      <c r="J610" s="36">
        <v>8</v>
      </c>
      <c r="K610" s="38">
        <v>30</v>
      </c>
      <c r="L610" s="65">
        <f t="shared" si="40"/>
        <v>0.266666666666667</v>
      </c>
      <c r="M610" s="36">
        <v>76</v>
      </c>
      <c r="N610" s="37">
        <v>175</v>
      </c>
      <c r="O610" s="65">
        <f t="shared" si="39"/>
        <v>0.434285714285714</v>
      </c>
      <c r="P610" s="60"/>
    </row>
    <row r="611" customHeight="1" spans="1:16">
      <c r="A611" s="61">
        <v>607</v>
      </c>
      <c r="B611" s="36" t="s">
        <v>840</v>
      </c>
      <c r="C611" s="38" t="s">
        <v>841</v>
      </c>
      <c r="D611" s="38">
        <v>2016</v>
      </c>
      <c r="E611" s="76" t="s">
        <v>818</v>
      </c>
      <c r="F611" s="42">
        <v>8.85</v>
      </c>
      <c r="G611" s="41">
        <v>69.41</v>
      </c>
      <c r="H611" s="41">
        <v>4.8</v>
      </c>
      <c r="I611" s="59">
        <f t="shared" si="41"/>
        <v>83.06</v>
      </c>
      <c r="J611" s="36">
        <v>3</v>
      </c>
      <c r="K611" s="38">
        <v>30</v>
      </c>
      <c r="L611" s="65">
        <f t="shared" si="40"/>
        <v>0.1</v>
      </c>
      <c r="M611" s="36">
        <v>41</v>
      </c>
      <c r="N611" s="37">
        <v>175</v>
      </c>
      <c r="O611" s="65">
        <f t="shared" si="39"/>
        <v>0.234285714285714</v>
      </c>
      <c r="P611" s="60"/>
    </row>
    <row r="612" customHeight="1" spans="1:16">
      <c r="A612" s="61">
        <v>608</v>
      </c>
      <c r="B612" s="36" t="s">
        <v>842</v>
      </c>
      <c r="C612" s="38" t="s">
        <v>843</v>
      </c>
      <c r="D612" s="38">
        <v>2016</v>
      </c>
      <c r="E612" s="76" t="s">
        <v>818</v>
      </c>
      <c r="F612" s="42">
        <v>9.1</v>
      </c>
      <c r="G612" s="41">
        <v>63.91</v>
      </c>
      <c r="H612" s="41">
        <v>3.77</v>
      </c>
      <c r="I612" s="59">
        <v>76.78</v>
      </c>
      <c r="J612" s="36">
        <v>17</v>
      </c>
      <c r="K612" s="38">
        <v>30</v>
      </c>
      <c r="L612" s="65">
        <f t="shared" si="40"/>
        <v>0.566666666666667</v>
      </c>
      <c r="M612" s="36">
        <v>113</v>
      </c>
      <c r="N612" s="37">
        <v>175</v>
      </c>
      <c r="O612" s="65">
        <f t="shared" si="39"/>
        <v>0.645714285714286</v>
      </c>
      <c r="P612" s="60"/>
    </row>
    <row r="613" customHeight="1" spans="1:16">
      <c r="A613" s="61">
        <v>609</v>
      </c>
      <c r="B613" s="36" t="s">
        <v>844</v>
      </c>
      <c r="C613" s="38" t="s">
        <v>845</v>
      </c>
      <c r="D613" s="38">
        <v>2016</v>
      </c>
      <c r="E613" s="76" t="s">
        <v>818</v>
      </c>
      <c r="F613" s="42">
        <v>9.5</v>
      </c>
      <c r="G613" s="41">
        <v>64.62</v>
      </c>
      <c r="H613" s="41">
        <v>4.8</v>
      </c>
      <c r="I613" s="59">
        <f t="shared" ref="I613:I615" si="42">SUM(F613:H613)</f>
        <v>78.92</v>
      </c>
      <c r="J613" s="36">
        <v>9</v>
      </c>
      <c r="K613" s="38">
        <v>30</v>
      </c>
      <c r="L613" s="65">
        <f t="shared" si="40"/>
        <v>0.3</v>
      </c>
      <c r="M613" s="36">
        <v>81</v>
      </c>
      <c r="N613" s="37">
        <v>175</v>
      </c>
      <c r="O613" s="65">
        <f t="shared" si="39"/>
        <v>0.462857142857143</v>
      </c>
      <c r="P613" s="60"/>
    </row>
    <row r="614" customHeight="1" spans="1:16">
      <c r="A614" s="61">
        <v>610</v>
      </c>
      <c r="B614" s="36" t="s">
        <v>846</v>
      </c>
      <c r="C614" s="38" t="s">
        <v>847</v>
      </c>
      <c r="D614" s="38">
        <v>2016</v>
      </c>
      <c r="E614" s="76" t="s">
        <v>818</v>
      </c>
      <c r="F614" s="42">
        <v>9.35</v>
      </c>
      <c r="G614" s="41">
        <v>64.72</v>
      </c>
      <c r="H614" s="41">
        <v>4.4</v>
      </c>
      <c r="I614" s="59">
        <f t="shared" si="42"/>
        <v>78.47</v>
      </c>
      <c r="J614" s="36">
        <v>10</v>
      </c>
      <c r="K614" s="38">
        <v>30</v>
      </c>
      <c r="L614" s="65">
        <f t="shared" si="40"/>
        <v>0.333333333333333</v>
      </c>
      <c r="M614" s="36">
        <v>90</v>
      </c>
      <c r="N614" s="37">
        <v>175</v>
      </c>
      <c r="O614" s="65">
        <f t="shared" si="39"/>
        <v>0.514285714285714</v>
      </c>
      <c r="P614" s="60"/>
    </row>
    <row r="615" customHeight="1" spans="1:16">
      <c r="A615" s="61">
        <v>611</v>
      </c>
      <c r="B615" s="36" t="s">
        <v>848</v>
      </c>
      <c r="C615" s="38" t="s">
        <v>849</v>
      </c>
      <c r="D615" s="38">
        <v>2016</v>
      </c>
      <c r="E615" s="76" t="s">
        <v>818</v>
      </c>
      <c r="F615" s="42">
        <v>8.5</v>
      </c>
      <c r="G615" s="41">
        <v>65.69</v>
      </c>
      <c r="H615" s="41">
        <v>3.8</v>
      </c>
      <c r="I615" s="59">
        <f t="shared" si="42"/>
        <v>77.99</v>
      </c>
      <c r="J615" s="36">
        <v>13</v>
      </c>
      <c r="K615" s="38">
        <v>30</v>
      </c>
      <c r="L615" s="65">
        <f t="shared" si="40"/>
        <v>0.433333333333333</v>
      </c>
      <c r="M615" s="36">
        <v>95</v>
      </c>
      <c r="N615" s="37">
        <v>175</v>
      </c>
      <c r="O615" s="65">
        <f t="shared" si="39"/>
        <v>0.542857142857143</v>
      </c>
      <c r="P615" s="60"/>
    </row>
    <row r="616" customHeight="1" spans="1:16">
      <c r="A616" s="61">
        <v>612</v>
      </c>
      <c r="B616" s="36" t="s">
        <v>850</v>
      </c>
      <c r="C616" s="38" t="s">
        <v>851</v>
      </c>
      <c r="D616" s="38">
        <v>2016</v>
      </c>
      <c r="E616" s="76" t="s">
        <v>818</v>
      </c>
      <c r="F616" s="42">
        <v>9.4</v>
      </c>
      <c r="G616" s="41">
        <v>67.95</v>
      </c>
      <c r="H616" s="41">
        <v>6.3</v>
      </c>
      <c r="I616" s="59">
        <v>83.65</v>
      </c>
      <c r="J616" s="36">
        <v>2</v>
      </c>
      <c r="K616" s="38">
        <v>30</v>
      </c>
      <c r="L616" s="65">
        <f t="shared" si="40"/>
        <v>0.0666666666666667</v>
      </c>
      <c r="M616" s="36">
        <v>36</v>
      </c>
      <c r="N616" s="37">
        <v>175</v>
      </c>
      <c r="O616" s="65">
        <f t="shared" si="39"/>
        <v>0.205714285714286</v>
      </c>
      <c r="P616" s="60"/>
    </row>
    <row r="617" customHeight="1" spans="1:16">
      <c r="A617" s="61">
        <v>613</v>
      </c>
      <c r="B617" s="36" t="s">
        <v>852</v>
      </c>
      <c r="C617" s="38" t="s">
        <v>853</v>
      </c>
      <c r="D617" s="38">
        <v>2016</v>
      </c>
      <c r="E617" s="76" t="s">
        <v>818</v>
      </c>
      <c r="F617" s="42">
        <v>7.2</v>
      </c>
      <c r="G617" s="41">
        <v>61.62</v>
      </c>
      <c r="H617" s="41">
        <v>3.8</v>
      </c>
      <c r="I617" s="59">
        <v>72.62</v>
      </c>
      <c r="J617" s="36">
        <v>24</v>
      </c>
      <c r="K617" s="38">
        <v>30</v>
      </c>
      <c r="L617" s="65">
        <f t="shared" si="40"/>
        <v>0.8</v>
      </c>
      <c r="M617" s="36">
        <v>151</v>
      </c>
      <c r="N617" s="37">
        <v>175</v>
      </c>
      <c r="O617" s="65">
        <f t="shared" si="39"/>
        <v>0.862857142857143</v>
      </c>
      <c r="P617" s="60"/>
    </row>
    <row r="618" customHeight="1" spans="1:16">
      <c r="A618" s="61">
        <v>614</v>
      </c>
      <c r="B618" s="36" t="s">
        <v>854</v>
      </c>
      <c r="C618" s="38" t="s">
        <v>855</v>
      </c>
      <c r="D618" s="38">
        <v>2016</v>
      </c>
      <c r="E618" s="76" t="s">
        <v>818</v>
      </c>
      <c r="F618" s="42">
        <v>7</v>
      </c>
      <c r="G618" s="41">
        <v>61.55</v>
      </c>
      <c r="H618" s="41">
        <v>3.17</v>
      </c>
      <c r="I618" s="59">
        <v>71.72</v>
      </c>
      <c r="J618" s="36">
        <v>25</v>
      </c>
      <c r="K618" s="38">
        <v>30</v>
      </c>
      <c r="L618" s="65">
        <f t="shared" si="40"/>
        <v>0.833333333333333</v>
      </c>
      <c r="M618" s="36">
        <v>157</v>
      </c>
      <c r="N618" s="37">
        <v>175</v>
      </c>
      <c r="O618" s="65">
        <f t="shared" si="39"/>
        <v>0.897142857142857</v>
      </c>
      <c r="P618" s="60"/>
    </row>
    <row r="619" customHeight="1" spans="1:16">
      <c r="A619" s="61">
        <v>615</v>
      </c>
      <c r="B619" s="36" t="s">
        <v>856</v>
      </c>
      <c r="C619" s="38" t="s">
        <v>857</v>
      </c>
      <c r="D619" s="38">
        <v>2016</v>
      </c>
      <c r="E619" s="76" t="s">
        <v>818</v>
      </c>
      <c r="F619" s="42">
        <v>8.6</v>
      </c>
      <c r="G619" s="41">
        <v>50.64</v>
      </c>
      <c r="H619" s="41">
        <v>4.9</v>
      </c>
      <c r="I619" s="59">
        <v>64.14</v>
      </c>
      <c r="J619" s="36">
        <v>28</v>
      </c>
      <c r="K619" s="38">
        <v>30</v>
      </c>
      <c r="L619" s="65">
        <f t="shared" si="40"/>
        <v>0.933333333333333</v>
      </c>
      <c r="M619" s="36">
        <v>172</v>
      </c>
      <c r="N619" s="37">
        <v>175</v>
      </c>
      <c r="O619" s="65">
        <f t="shared" si="39"/>
        <v>0.982857142857143</v>
      </c>
      <c r="P619" s="60"/>
    </row>
    <row r="620" customHeight="1" spans="1:16">
      <c r="A620" s="61">
        <v>616</v>
      </c>
      <c r="B620" s="36" t="s">
        <v>858</v>
      </c>
      <c r="C620" s="38" t="s">
        <v>859</v>
      </c>
      <c r="D620" s="38">
        <v>2016</v>
      </c>
      <c r="E620" s="76" t="s">
        <v>818</v>
      </c>
      <c r="F620" s="42">
        <v>7</v>
      </c>
      <c r="G620" s="41">
        <v>59.38</v>
      </c>
      <c r="H620" s="41">
        <v>3.78</v>
      </c>
      <c r="I620" s="59">
        <v>70.16</v>
      </c>
      <c r="J620" s="36">
        <v>26</v>
      </c>
      <c r="K620" s="38">
        <v>30</v>
      </c>
      <c r="L620" s="65">
        <f t="shared" si="40"/>
        <v>0.866666666666667</v>
      </c>
      <c r="M620" s="36">
        <v>159</v>
      </c>
      <c r="N620" s="37">
        <v>175</v>
      </c>
      <c r="O620" s="65">
        <f t="shared" si="39"/>
        <v>0.908571428571429</v>
      </c>
      <c r="P620" s="60"/>
    </row>
    <row r="621" customHeight="1" spans="1:16">
      <c r="A621" s="61">
        <v>617</v>
      </c>
      <c r="B621" s="36" t="s">
        <v>860</v>
      </c>
      <c r="C621" s="38" t="s">
        <v>861</v>
      </c>
      <c r="D621" s="38">
        <v>2016</v>
      </c>
      <c r="E621" s="76" t="s">
        <v>818</v>
      </c>
      <c r="F621" s="42">
        <v>7.7</v>
      </c>
      <c r="G621" s="41">
        <v>70.57</v>
      </c>
      <c r="H621" s="41">
        <v>3.8</v>
      </c>
      <c r="I621" s="59">
        <v>82.07</v>
      </c>
      <c r="J621" s="36">
        <v>4</v>
      </c>
      <c r="K621" s="38">
        <v>30</v>
      </c>
      <c r="L621" s="65">
        <f t="shared" si="40"/>
        <v>0.133333333333333</v>
      </c>
      <c r="M621" s="36">
        <v>48</v>
      </c>
      <c r="N621" s="37">
        <v>175</v>
      </c>
      <c r="O621" s="65">
        <f t="shared" si="39"/>
        <v>0.274285714285714</v>
      </c>
      <c r="P621" s="60"/>
    </row>
    <row r="622" customHeight="1" spans="1:16">
      <c r="A622" s="61">
        <v>618</v>
      </c>
      <c r="B622" s="36" t="s">
        <v>862</v>
      </c>
      <c r="C622" s="38" t="s">
        <v>863</v>
      </c>
      <c r="D622" s="38">
        <v>2016</v>
      </c>
      <c r="E622" s="76" t="s">
        <v>818</v>
      </c>
      <c r="F622" s="42">
        <v>9.55</v>
      </c>
      <c r="G622" s="41">
        <v>66.22</v>
      </c>
      <c r="H622" s="41">
        <v>4.8</v>
      </c>
      <c r="I622" s="59">
        <f>SUM(F622:H622)</f>
        <v>80.57</v>
      </c>
      <c r="J622" s="36">
        <v>6</v>
      </c>
      <c r="K622" s="38">
        <v>30</v>
      </c>
      <c r="L622" s="65">
        <f t="shared" si="40"/>
        <v>0.2</v>
      </c>
      <c r="M622" s="36">
        <v>67</v>
      </c>
      <c r="N622" s="37">
        <v>175</v>
      </c>
      <c r="O622" s="65">
        <f t="shared" si="39"/>
        <v>0.382857142857143</v>
      </c>
      <c r="P622" s="60"/>
    </row>
    <row r="623" customHeight="1" spans="1:16">
      <c r="A623" s="61">
        <v>619</v>
      </c>
      <c r="B623" s="36" t="s">
        <v>864</v>
      </c>
      <c r="C623" s="38" t="s">
        <v>865</v>
      </c>
      <c r="D623" s="38">
        <v>2016</v>
      </c>
      <c r="E623" s="76" t="s">
        <v>818</v>
      </c>
      <c r="F623" s="42">
        <v>7.2</v>
      </c>
      <c r="G623" s="41">
        <v>63.74</v>
      </c>
      <c r="H623" s="41">
        <v>3.8</v>
      </c>
      <c r="I623" s="59">
        <v>74.74</v>
      </c>
      <c r="J623" s="36">
        <v>23</v>
      </c>
      <c r="K623" s="38">
        <v>30</v>
      </c>
      <c r="L623" s="65">
        <f t="shared" si="40"/>
        <v>0.766666666666667</v>
      </c>
      <c r="M623" s="36">
        <v>135</v>
      </c>
      <c r="N623" s="37">
        <v>175</v>
      </c>
      <c r="O623" s="65">
        <f t="shared" si="39"/>
        <v>0.771428571428571</v>
      </c>
      <c r="P623" s="60"/>
    </row>
    <row r="624" customHeight="1" spans="1:16">
      <c r="A624" s="61">
        <v>620</v>
      </c>
      <c r="B624" s="36" t="s">
        <v>866</v>
      </c>
      <c r="C624" s="38" t="s">
        <v>867</v>
      </c>
      <c r="D624" s="38">
        <v>2016</v>
      </c>
      <c r="E624" s="76" t="s">
        <v>818</v>
      </c>
      <c r="F624" s="42">
        <v>8</v>
      </c>
      <c r="G624" s="41">
        <v>54.63</v>
      </c>
      <c r="H624" s="41">
        <v>3.78</v>
      </c>
      <c r="I624" s="59">
        <v>66.41</v>
      </c>
      <c r="J624" s="36">
        <v>27</v>
      </c>
      <c r="K624" s="38">
        <v>30</v>
      </c>
      <c r="L624" s="65">
        <f t="shared" si="40"/>
        <v>0.9</v>
      </c>
      <c r="M624" s="36">
        <v>166</v>
      </c>
      <c r="N624" s="37">
        <v>175</v>
      </c>
      <c r="O624" s="65">
        <f t="shared" si="39"/>
        <v>0.948571428571429</v>
      </c>
      <c r="P624" s="60"/>
    </row>
    <row r="625" customHeight="1" spans="1:16">
      <c r="A625" s="61">
        <v>621</v>
      </c>
      <c r="B625" s="36" t="s">
        <v>868</v>
      </c>
      <c r="C625" s="38" t="s">
        <v>869</v>
      </c>
      <c r="D625" s="38">
        <v>2016</v>
      </c>
      <c r="E625" s="76" t="s">
        <v>818</v>
      </c>
      <c r="F625" s="42">
        <v>7.7</v>
      </c>
      <c r="G625" s="41">
        <v>65.57</v>
      </c>
      <c r="H625" s="41">
        <v>3.78</v>
      </c>
      <c r="I625" s="59">
        <v>77.05</v>
      </c>
      <c r="J625" s="36">
        <v>16</v>
      </c>
      <c r="K625" s="38">
        <v>30</v>
      </c>
      <c r="L625" s="65">
        <f t="shared" si="40"/>
        <v>0.533333333333333</v>
      </c>
      <c r="M625" s="36">
        <v>106</v>
      </c>
      <c r="N625" s="37">
        <v>175</v>
      </c>
      <c r="O625" s="65">
        <f t="shared" si="39"/>
        <v>0.605714285714286</v>
      </c>
      <c r="P625" s="60"/>
    </row>
    <row r="626" customHeight="1" spans="1:16">
      <c r="A626" s="61">
        <v>622</v>
      </c>
      <c r="B626" s="36" t="s">
        <v>870</v>
      </c>
      <c r="C626" s="38" t="s">
        <v>871</v>
      </c>
      <c r="D626" s="38">
        <v>2016</v>
      </c>
      <c r="E626" s="76" t="s">
        <v>818</v>
      </c>
      <c r="F626" s="42">
        <v>7.75</v>
      </c>
      <c r="G626" s="41">
        <v>63.4</v>
      </c>
      <c r="H626" s="41">
        <v>4.07</v>
      </c>
      <c r="I626" s="59">
        <f>SUM(F626:H626)</f>
        <v>75.22</v>
      </c>
      <c r="J626" s="36">
        <v>22</v>
      </c>
      <c r="K626" s="38">
        <v>30</v>
      </c>
      <c r="L626" s="65">
        <f t="shared" si="40"/>
        <v>0.733333333333333</v>
      </c>
      <c r="M626" s="36">
        <v>131</v>
      </c>
      <c r="N626" s="37">
        <v>175</v>
      </c>
      <c r="O626" s="65">
        <f t="shared" si="39"/>
        <v>0.748571428571429</v>
      </c>
      <c r="P626" s="60"/>
    </row>
    <row r="627" customHeight="1" spans="1:16">
      <c r="A627" s="61">
        <v>623</v>
      </c>
      <c r="B627" s="36" t="s">
        <v>872</v>
      </c>
      <c r="C627" s="38" t="s">
        <v>873</v>
      </c>
      <c r="D627" s="38">
        <v>2016</v>
      </c>
      <c r="E627" s="76" t="s">
        <v>818</v>
      </c>
      <c r="F627" s="42">
        <v>7.25</v>
      </c>
      <c r="G627" s="41">
        <v>47.35</v>
      </c>
      <c r="H627" s="41">
        <v>4.14</v>
      </c>
      <c r="I627" s="59">
        <v>58.74</v>
      </c>
      <c r="J627" s="36">
        <v>30</v>
      </c>
      <c r="K627" s="38">
        <v>30</v>
      </c>
      <c r="L627" s="65">
        <f t="shared" si="40"/>
        <v>1</v>
      </c>
      <c r="M627" s="36">
        <v>175</v>
      </c>
      <c r="N627" s="37">
        <v>175</v>
      </c>
      <c r="O627" s="65">
        <f t="shared" si="39"/>
        <v>1</v>
      </c>
      <c r="P627" s="60"/>
    </row>
    <row r="628" customHeight="1" spans="1:16">
      <c r="A628" s="61">
        <v>624</v>
      </c>
      <c r="B628" s="36" t="s">
        <v>874</v>
      </c>
      <c r="C628" s="38" t="s">
        <v>875</v>
      </c>
      <c r="D628" s="38">
        <v>2016</v>
      </c>
      <c r="E628" s="76" t="s">
        <v>818</v>
      </c>
      <c r="F628" s="42">
        <v>7</v>
      </c>
      <c r="G628" s="41">
        <v>63.94</v>
      </c>
      <c r="H628" s="41">
        <v>4.6</v>
      </c>
      <c r="I628" s="59">
        <v>75.54</v>
      </c>
      <c r="J628" s="36">
        <v>21</v>
      </c>
      <c r="K628" s="38">
        <v>30</v>
      </c>
      <c r="L628" s="65">
        <f t="shared" si="40"/>
        <v>0.7</v>
      </c>
      <c r="M628" s="36">
        <v>128</v>
      </c>
      <c r="N628" s="37">
        <v>175</v>
      </c>
      <c r="O628" s="65">
        <f t="shared" si="39"/>
        <v>0.731428571428571</v>
      </c>
      <c r="P628" s="60"/>
    </row>
    <row r="629" customHeight="1" spans="1:16">
      <c r="A629" s="61">
        <v>625</v>
      </c>
      <c r="B629" s="36" t="s">
        <v>876</v>
      </c>
      <c r="C629" s="38" t="s">
        <v>877</v>
      </c>
      <c r="D629" s="38">
        <v>2016</v>
      </c>
      <c r="E629" s="76" t="s">
        <v>818</v>
      </c>
      <c r="F629" s="42">
        <v>7.35</v>
      </c>
      <c r="G629" s="41">
        <v>53.12</v>
      </c>
      <c r="H629" s="41">
        <v>3.62</v>
      </c>
      <c r="I629" s="59">
        <v>64.09</v>
      </c>
      <c r="J629" s="36">
        <v>29</v>
      </c>
      <c r="K629" s="38">
        <v>30</v>
      </c>
      <c r="L629" s="65">
        <f t="shared" si="40"/>
        <v>0.966666666666667</v>
      </c>
      <c r="M629" s="36">
        <v>173</v>
      </c>
      <c r="N629" s="37">
        <v>175</v>
      </c>
      <c r="O629" s="65">
        <f t="shared" si="39"/>
        <v>0.988571428571429</v>
      </c>
      <c r="P629" s="60"/>
    </row>
    <row r="630" customHeight="1" spans="1:16">
      <c r="A630" s="61">
        <v>626</v>
      </c>
      <c r="B630" s="36" t="s">
        <v>878</v>
      </c>
      <c r="C630" s="38" t="s">
        <v>879</v>
      </c>
      <c r="D630" s="38">
        <v>2016</v>
      </c>
      <c r="E630" s="76" t="s">
        <v>880</v>
      </c>
      <c r="F630" s="42">
        <v>7.9</v>
      </c>
      <c r="G630" s="41">
        <v>68.6</v>
      </c>
      <c r="H630" s="41">
        <v>4.4</v>
      </c>
      <c r="I630" s="59">
        <v>80.9</v>
      </c>
      <c r="J630" s="36">
        <v>14</v>
      </c>
      <c r="K630" s="38">
        <v>26</v>
      </c>
      <c r="L630" s="65">
        <f t="shared" si="40"/>
        <v>0.538461538461538</v>
      </c>
      <c r="M630" s="36">
        <v>64</v>
      </c>
      <c r="N630" s="37">
        <v>175</v>
      </c>
      <c r="O630" s="65">
        <f t="shared" si="39"/>
        <v>0.365714285714286</v>
      </c>
      <c r="P630" s="60"/>
    </row>
    <row r="631" customHeight="1" spans="1:16">
      <c r="A631" s="61">
        <v>627</v>
      </c>
      <c r="B631" s="36" t="s">
        <v>881</v>
      </c>
      <c r="C631" s="38" t="s">
        <v>882</v>
      </c>
      <c r="D631" s="38">
        <v>2016</v>
      </c>
      <c r="E631" s="76" t="s">
        <v>880</v>
      </c>
      <c r="F631" s="42">
        <v>7.5</v>
      </c>
      <c r="G631" s="41">
        <v>66.05</v>
      </c>
      <c r="H631" s="41">
        <v>5.5</v>
      </c>
      <c r="I631" s="59">
        <v>79.05</v>
      </c>
      <c r="J631" s="36">
        <v>16</v>
      </c>
      <c r="K631" s="38">
        <v>26</v>
      </c>
      <c r="L631" s="65">
        <f t="shared" si="40"/>
        <v>0.615384615384615</v>
      </c>
      <c r="M631" s="36">
        <v>78</v>
      </c>
      <c r="N631" s="37">
        <v>175</v>
      </c>
      <c r="O631" s="65">
        <f t="shared" si="39"/>
        <v>0.445714285714286</v>
      </c>
      <c r="P631" s="60"/>
    </row>
    <row r="632" customHeight="1" spans="1:16">
      <c r="A632" s="61">
        <v>628</v>
      </c>
      <c r="B632" s="36" t="s">
        <v>883</v>
      </c>
      <c r="C632" s="38" t="s">
        <v>884</v>
      </c>
      <c r="D632" s="38">
        <v>2016</v>
      </c>
      <c r="E632" s="76" t="s">
        <v>880</v>
      </c>
      <c r="F632" s="42">
        <v>8.3</v>
      </c>
      <c r="G632" s="41">
        <v>64.22</v>
      </c>
      <c r="H632" s="41">
        <v>3.8</v>
      </c>
      <c r="I632" s="59">
        <v>76.32</v>
      </c>
      <c r="J632" s="36">
        <v>20</v>
      </c>
      <c r="K632" s="38">
        <v>26</v>
      </c>
      <c r="L632" s="65">
        <f t="shared" si="40"/>
        <v>0.769230769230769</v>
      </c>
      <c r="M632" s="36">
        <v>117</v>
      </c>
      <c r="N632" s="37">
        <v>175</v>
      </c>
      <c r="O632" s="65">
        <f t="shared" si="39"/>
        <v>0.668571428571429</v>
      </c>
      <c r="P632" s="60"/>
    </row>
    <row r="633" customHeight="1" spans="1:16">
      <c r="A633" s="61">
        <v>629</v>
      </c>
      <c r="B633" s="36" t="s">
        <v>885</v>
      </c>
      <c r="C633" s="38" t="s">
        <v>886</v>
      </c>
      <c r="D633" s="38">
        <v>2016</v>
      </c>
      <c r="E633" s="76" t="s">
        <v>880</v>
      </c>
      <c r="F633" s="42">
        <v>9.7</v>
      </c>
      <c r="G633" s="41">
        <v>70.46</v>
      </c>
      <c r="H633" s="41">
        <v>6.7</v>
      </c>
      <c r="I633" s="59">
        <v>86.86</v>
      </c>
      <c r="J633" s="36">
        <v>3</v>
      </c>
      <c r="K633" s="38">
        <v>26</v>
      </c>
      <c r="L633" s="65">
        <f t="shared" si="40"/>
        <v>0.115384615384615</v>
      </c>
      <c r="M633" s="36">
        <v>8</v>
      </c>
      <c r="N633" s="37">
        <v>175</v>
      </c>
      <c r="O633" s="65">
        <f t="shared" si="39"/>
        <v>0.0457142857142857</v>
      </c>
      <c r="P633" s="60"/>
    </row>
    <row r="634" customHeight="1" spans="1:16">
      <c r="A634" s="61">
        <v>630</v>
      </c>
      <c r="B634" s="36" t="s">
        <v>887</v>
      </c>
      <c r="C634" s="38" t="s">
        <v>888</v>
      </c>
      <c r="D634" s="38">
        <v>2016</v>
      </c>
      <c r="E634" s="76" t="s">
        <v>880</v>
      </c>
      <c r="F634" s="42">
        <v>10</v>
      </c>
      <c r="G634" s="41">
        <v>71.56</v>
      </c>
      <c r="H634" s="41">
        <v>3.8</v>
      </c>
      <c r="I634" s="59">
        <v>85.36</v>
      </c>
      <c r="J634" s="36">
        <v>6</v>
      </c>
      <c r="K634" s="38">
        <v>26</v>
      </c>
      <c r="L634" s="65">
        <f t="shared" si="40"/>
        <v>0.230769230769231</v>
      </c>
      <c r="M634" s="36">
        <v>21</v>
      </c>
      <c r="N634" s="37">
        <v>175</v>
      </c>
      <c r="O634" s="65">
        <f t="shared" si="39"/>
        <v>0.12</v>
      </c>
      <c r="P634" s="60"/>
    </row>
    <row r="635" customHeight="1" spans="1:16">
      <c r="A635" s="61">
        <v>631</v>
      </c>
      <c r="B635" s="36" t="s">
        <v>889</v>
      </c>
      <c r="C635" s="38" t="s">
        <v>890</v>
      </c>
      <c r="D635" s="38">
        <v>2016</v>
      </c>
      <c r="E635" s="76" t="s">
        <v>880</v>
      </c>
      <c r="F635" s="42">
        <v>9.85</v>
      </c>
      <c r="G635" s="41">
        <v>71.01</v>
      </c>
      <c r="H635" s="41">
        <v>4.6</v>
      </c>
      <c r="I635" s="59">
        <v>85.46</v>
      </c>
      <c r="J635" s="36">
        <v>5</v>
      </c>
      <c r="K635" s="38">
        <v>26</v>
      </c>
      <c r="L635" s="65">
        <f t="shared" si="40"/>
        <v>0.192307692307692</v>
      </c>
      <c r="M635" s="36">
        <v>20</v>
      </c>
      <c r="N635" s="37">
        <v>175</v>
      </c>
      <c r="O635" s="65">
        <f t="shared" si="39"/>
        <v>0.114285714285714</v>
      </c>
      <c r="P635" s="60"/>
    </row>
    <row r="636" customHeight="1" spans="1:16">
      <c r="A636" s="61">
        <v>632</v>
      </c>
      <c r="B636" s="36" t="s">
        <v>891</v>
      </c>
      <c r="C636" s="38" t="s">
        <v>892</v>
      </c>
      <c r="D636" s="38">
        <v>2016</v>
      </c>
      <c r="E636" s="76" t="s">
        <v>880</v>
      </c>
      <c r="F636" s="42">
        <v>10</v>
      </c>
      <c r="G636" s="41">
        <v>69.73</v>
      </c>
      <c r="H636" s="41">
        <v>6.1</v>
      </c>
      <c r="I636" s="59">
        <v>85.83</v>
      </c>
      <c r="J636" s="36">
        <v>4</v>
      </c>
      <c r="K636" s="38">
        <v>26</v>
      </c>
      <c r="L636" s="65">
        <f t="shared" si="40"/>
        <v>0.153846153846154</v>
      </c>
      <c r="M636" s="36">
        <v>16</v>
      </c>
      <c r="N636" s="37">
        <v>175</v>
      </c>
      <c r="O636" s="65">
        <f t="shared" si="39"/>
        <v>0.0914285714285714</v>
      </c>
      <c r="P636" s="60"/>
    </row>
    <row r="637" customHeight="1" spans="1:16">
      <c r="A637" s="61">
        <v>633</v>
      </c>
      <c r="B637" s="36" t="s">
        <v>893</v>
      </c>
      <c r="C637" s="38" t="s">
        <v>894</v>
      </c>
      <c r="D637" s="38">
        <v>2016</v>
      </c>
      <c r="E637" s="76" t="s">
        <v>880</v>
      </c>
      <c r="F637" s="42">
        <v>7.3</v>
      </c>
      <c r="G637" s="41">
        <v>65.55</v>
      </c>
      <c r="H637" s="41">
        <v>3.8</v>
      </c>
      <c r="I637" s="59">
        <v>77.05</v>
      </c>
      <c r="J637" s="36">
        <v>18</v>
      </c>
      <c r="K637" s="38">
        <v>26</v>
      </c>
      <c r="L637" s="65">
        <f t="shared" si="40"/>
        <v>0.692307692307692</v>
      </c>
      <c r="M637" s="36">
        <v>106</v>
      </c>
      <c r="N637" s="37">
        <v>175</v>
      </c>
      <c r="O637" s="65">
        <f t="shared" si="39"/>
        <v>0.605714285714286</v>
      </c>
      <c r="P637" s="60"/>
    </row>
    <row r="638" customHeight="1" spans="1:16">
      <c r="A638" s="61">
        <v>634</v>
      </c>
      <c r="B638" s="36" t="s">
        <v>895</v>
      </c>
      <c r="C638" s="38" t="s">
        <v>896</v>
      </c>
      <c r="D638" s="38">
        <v>2016</v>
      </c>
      <c r="E638" s="76" t="s">
        <v>880</v>
      </c>
      <c r="F638" s="42">
        <v>7.5</v>
      </c>
      <c r="G638" s="41">
        <v>69.13</v>
      </c>
      <c r="H638" s="41">
        <v>3.8</v>
      </c>
      <c r="I638" s="59">
        <v>81.06</v>
      </c>
      <c r="J638" s="36">
        <v>13</v>
      </c>
      <c r="K638" s="38">
        <v>26</v>
      </c>
      <c r="L638" s="65">
        <f t="shared" si="40"/>
        <v>0.5</v>
      </c>
      <c r="M638" s="36">
        <v>61</v>
      </c>
      <c r="N638" s="37">
        <v>175</v>
      </c>
      <c r="O638" s="65">
        <f t="shared" si="39"/>
        <v>0.348571428571429</v>
      </c>
      <c r="P638" s="60"/>
    </row>
    <row r="639" customHeight="1" spans="1:16">
      <c r="A639" s="61">
        <v>635</v>
      </c>
      <c r="B639" s="36" t="s">
        <v>897</v>
      </c>
      <c r="C639" s="38" t="s">
        <v>898</v>
      </c>
      <c r="D639" s="38">
        <v>2016</v>
      </c>
      <c r="E639" s="76" t="s">
        <v>880</v>
      </c>
      <c r="F639" s="42">
        <v>9.2</v>
      </c>
      <c r="G639" s="41">
        <v>63.82</v>
      </c>
      <c r="H639" s="41">
        <v>3.8</v>
      </c>
      <c r="I639" s="59">
        <v>76.82</v>
      </c>
      <c r="J639" s="36">
        <v>19</v>
      </c>
      <c r="K639" s="38">
        <v>26</v>
      </c>
      <c r="L639" s="65">
        <f t="shared" si="40"/>
        <v>0.730769230769231</v>
      </c>
      <c r="M639" s="36">
        <v>112</v>
      </c>
      <c r="N639" s="37">
        <v>175</v>
      </c>
      <c r="O639" s="65">
        <f t="shared" si="39"/>
        <v>0.64</v>
      </c>
      <c r="P639" s="60"/>
    </row>
    <row r="640" customHeight="1" spans="1:16">
      <c r="A640" s="61">
        <v>636</v>
      </c>
      <c r="B640" s="36" t="s">
        <v>899</v>
      </c>
      <c r="C640" s="38" t="s">
        <v>900</v>
      </c>
      <c r="D640" s="38">
        <v>2016</v>
      </c>
      <c r="E640" s="76" t="s">
        <v>880</v>
      </c>
      <c r="F640" s="42">
        <v>7.35</v>
      </c>
      <c r="G640" s="41">
        <v>70.66</v>
      </c>
      <c r="H640" s="41">
        <v>3.78</v>
      </c>
      <c r="I640" s="59">
        <v>81.79</v>
      </c>
      <c r="J640" s="36">
        <v>11</v>
      </c>
      <c r="K640" s="38">
        <v>26</v>
      </c>
      <c r="L640" s="65">
        <f t="shared" si="40"/>
        <v>0.423076923076923</v>
      </c>
      <c r="M640" s="36">
        <v>52</v>
      </c>
      <c r="N640" s="37">
        <v>175</v>
      </c>
      <c r="O640" s="65">
        <f t="shared" si="39"/>
        <v>0.297142857142857</v>
      </c>
      <c r="P640" s="60"/>
    </row>
    <row r="641" customHeight="1" spans="1:16">
      <c r="A641" s="61">
        <v>637</v>
      </c>
      <c r="B641" s="36" t="s">
        <v>901</v>
      </c>
      <c r="C641" s="38" t="s">
        <v>902</v>
      </c>
      <c r="D641" s="38">
        <v>2016</v>
      </c>
      <c r="E641" s="76" t="s">
        <v>880</v>
      </c>
      <c r="F641" s="42">
        <v>7.5</v>
      </c>
      <c r="G641" s="41">
        <v>66.42</v>
      </c>
      <c r="H641" s="41">
        <v>3.77</v>
      </c>
      <c r="I641" s="59">
        <v>77.69</v>
      </c>
      <c r="J641" s="36">
        <v>17</v>
      </c>
      <c r="K641" s="38">
        <v>26</v>
      </c>
      <c r="L641" s="65">
        <f t="shared" si="40"/>
        <v>0.653846153846154</v>
      </c>
      <c r="M641" s="36">
        <v>99</v>
      </c>
      <c r="N641" s="37">
        <v>175</v>
      </c>
      <c r="O641" s="65">
        <f t="shared" si="39"/>
        <v>0.565714285714286</v>
      </c>
      <c r="P641" s="60"/>
    </row>
    <row r="642" customHeight="1" spans="1:16">
      <c r="A642" s="61">
        <v>638</v>
      </c>
      <c r="B642" s="36" t="s">
        <v>903</v>
      </c>
      <c r="C642" s="38" t="s">
        <v>904</v>
      </c>
      <c r="D642" s="38">
        <v>2016</v>
      </c>
      <c r="E642" s="76" t="s">
        <v>880</v>
      </c>
      <c r="F642" s="42">
        <v>8.05</v>
      </c>
      <c r="G642" s="41">
        <v>69.22</v>
      </c>
      <c r="H642" s="41">
        <v>4.38</v>
      </c>
      <c r="I642" s="59">
        <v>81.65</v>
      </c>
      <c r="J642" s="36">
        <v>12</v>
      </c>
      <c r="K642" s="38">
        <v>26</v>
      </c>
      <c r="L642" s="65">
        <f t="shared" si="40"/>
        <v>0.461538461538462</v>
      </c>
      <c r="M642" s="36">
        <v>54</v>
      </c>
      <c r="N642" s="37">
        <v>175</v>
      </c>
      <c r="O642" s="65">
        <f t="shared" ref="O642:O705" si="43">IFERROR(M642/N642,"")</f>
        <v>0.308571428571429</v>
      </c>
      <c r="P642" s="60"/>
    </row>
    <row r="643" customHeight="1" spans="1:16">
      <c r="A643" s="61">
        <v>639</v>
      </c>
      <c r="B643" s="36" t="s">
        <v>905</v>
      </c>
      <c r="C643" s="38" t="s">
        <v>906</v>
      </c>
      <c r="D643" s="38">
        <v>2016</v>
      </c>
      <c r="E643" s="76" t="s">
        <v>880</v>
      </c>
      <c r="F643" s="42">
        <v>7.95</v>
      </c>
      <c r="G643" s="41">
        <v>71.8</v>
      </c>
      <c r="H643" s="41">
        <v>4.38</v>
      </c>
      <c r="I643" s="59">
        <v>84.13</v>
      </c>
      <c r="J643" s="36">
        <v>8</v>
      </c>
      <c r="K643" s="38">
        <v>26</v>
      </c>
      <c r="L643" s="65">
        <f t="shared" si="40"/>
        <v>0.307692307692308</v>
      </c>
      <c r="M643" s="36">
        <v>32</v>
      </c>
      <c r="N643" s="37">
        <v>175</v>
      </c>
      <c r="O643" s="65">
        <f t="shared" si="43"/>
        <v>0.182857142857143</v>
      </c>
      <c r="P643" s="60"/>
    </row>
    <row r="644" customHeight="1" spans="1:16">
      <c r="A644" s="61">
        <v>640</v>
      </c>
      <c r="B644" s="36" t="s">
        <v>907</v>
      </c>
      <c r="C644" s="38" t="s">
        <v>908</v>
      </c>
      <c r="D644" s="38">
        <v>2016</v>
      </c>
      <c r="E644" s="76" t="s">
        <v>880</v>
      </c>
      <c r="F644" s="42">
        <v>9.7</v>
      </c>
      <c r="G644" s="41">
        <v>74.67</v>
      </c>
      <c r="H644" s="41">
        <v>5.4</v>
      </c>
      <c r="I644" s="59">
        <v>89.62</v>
      </c>
      <c r="J644" s="36">
        <v>1</v>
      </c>
      <c r="K644" s="38">
        <v>26</v>
      </c>
      <c r="L644" s="65">
        <f t="shared" si="40"/>
        <v>0.0384615384615385</v>
      </c>
      <c r="M644" s="36">
        <v>2</v>
      </c>
      <c r="N644" s="37">
        <v>175</v>
      </c>
      <c r="O644" s="65">
        <f t="shared" si="43"/>
        <v>0.0114285714285714</v>
      </c>
      <c r="P644" s="60"/>
    </row>
    <row r="645" customHeight="1" spans="1:16">
      <c r="A645" s="61">
        <v>641</v>
      </c>
      <c r="B645" s="36" t="s">
        <v>909</v>
      </c>
      <c r="C645" s="38" t="s">
        <v>910</v>
      </c>
      <c r="D645" s="38">
        <v>2016</v>
      </c>
      <c r="E645" s="76" t="s">
        <v>880</v>
      </c>
      <c r="F645" s="42">
        <v>8.95</v>
      </c>
      <c r="G645" s="41">
        <v>70.21</v>
      </c>
      <c r="H645" s="41">
        <v>4.7</v>
      </c>
      <c r="I645" s="59">
        <v>83.86</v>
      </c>
      <c r="J645" s="36">
        <v>9</v>
      </c>
      <c r="K645" s="38">
        <v>26</v>
      </c>
      <c r="L645" s="65">
        <f t="shared" si="40"/>
        <v>0.346153846153846</v>
      </c>
      <c r="M645" s="36">
        <v>35</v>
      </c>
      <c r="N645" s="37">
        <v>175</v>
      </c>
      <c r="O645" s="65">
        <f t="shared" si="43"/>
        <v>0.2</v>
      </c>
      <c r="P645" s="60"/>
    </row>
    <row r="646" customHeight="1" spans="1:16">
      <c r="A646" s="61">
        <v>642</v>
      </c>
      <c r="B646" s="36" t="s">
        <v>911</v>
      </c>
      <c r="C646" s="38" t="s">
        <v>912</v>
      </c>
      <c r="D646" s="38">
        <v>2016</v>
      </c>
      <c r="E646" s="76" t="s">
        <v>880</v>
      </c>
      <c r="F646" s="42">
        <v>8.85</v>
      </c>
      <c r="G646" s="41">
        <v>73.61</v>
      </c>
      <c r="H646" s="41">
        <v>4.44</v>
      </c>
      <c r="I646" s="59">
        <v>87.16</v>
      </c>
      <c r="J646" s="36">
        <v>2</v>
      </c>
      <c r="K646" s="38">
        <v>26</v>
      </c>
      <c r="L646" s="65">
        <f t="shared" si="40"/>
        <v>0.0769230769230769</v>
      </c>
      <c r="M646" s="36">
        <v>7</v>
      </c>
      <c r="N646" s="37">
        <v>175</v>
      </c>
      <c r="O646" s="65">
        <f t="shared" si="43"/>
        <v>0.04</v>
      </c>
      <c r="P646" s="60"/>
    </row>
    <row r="647" customHeight="1" spans="1:16">
      <c r="A647" s="61">
        <v>643</v>
      </c>
      <c r="B647" s="36" t="s">
        <v>913</v>
      </c>
      <c r="C647" s="38" t="s">
        <v>914</v>
      </c>
      <c r="D647" s="38">
        <v>2016</v>
      </c>
      <c r="E647" s="76" t="s">
        <v>880</v>
      </c>
      <c r="F647" s="42">
        <v>8.05</v>
      </c>
      <c r="G647" s="41">
        <v>60.86</v>
      </c>
      <c r="H647" s="41">
        <v>4.1</v>
      </c>
      <c r="I647" s="59">
        <v>73.01</v>
      </c>
      <c r="J647" s="36">
        <v>22</v>
      </c>
      <c r="K647" s="38">
        <v>26</v>
      </c>
      <c r="L647" s="65">
        <f t="shared" si="40"/>
        <v>0.846153846153846</v>
      </c>
      <c r="M647" s="36">
        <v>147</v>
      </c>
      <c r="N647" s="37">
        <v>175</v>
      </c>
      <c r="O647" s="65">
        <f t="shared" si="43"/>
        <v>0.84</v>
      </c>
      <c r="P647" s="60"/>
    </row>
    <row r="648" customHeight="1" spans="1:16">
      <c r="A648" s="61">
        <v>644</v>
      </c>
      <c r="B648" s="36" t="s">
        <v>915</v>
      </c>
      <c r="C648" s="38" t="s">
        <v>916</v>
      </c>
      <c r="D648" s="38">
        <v>2016</v>
      </c>
      <c r="E648" s="76" t="s">
        <v>880</v>
      </c>
      <c r="F648" s="42">
        <v>8.6</v>
      </c>
      <c r="G648" s="41">
        <v>53.04</v>
      </c>
      <c r="H648" s="41">
        <v>4.4</v>
      </c>
      <c r="I648" s="59">
        <v>66.04</v>
      </c>
      <c r="J648" s="36">
        <v>26</v>
      </c>
      <c r="K648" s="38">
        <v>26</v>
      </c>
      <c r="L648" s="65">
        <f t="shared" si="40"/>
        <v>1</v>
      </c>
      <c r="M648" s="36">
        <v>169</v>
      </c>
      <c r="N648" s="37">
        <v>175</v>
      </c>
      <c r="O648" s="65">
        <f t="shared" si="43"/>
        <v>0.965714285714286</v>
      </c>
      <c r="P648" s="60"/>
    </row>
    <row r="649" customHeight="1" spans="1:16">
      <c r="A649" s="61">
        <v>645</v>
      </c>
      <c r="B649" s="36" t="s">
        <v>917</v>
      </c>
      <c r="C649" s="38" t="s">
        <v>918</v>
      </c>
      <c r="D649" s="38">
        <v>2016</v>
      </c>
      <c r="E649" s="76" t="s">
        <v>880</v>
      </c>
      <c r="F649" s="42">
        <v>7.77</v>
      </c>
      <c r="G649" s="41">
        <v>61.43</v>
      </c>
      <c r="H649" s="41">
        <v>2.54</v>
      </c>
      <c r="I649" s="59">
        <v>71.74</v>
      </c>
      <c r="J649" s="36">
        <v>24</v>
      </c>
      <c r="K649" s="38">
        <v>26</v>
      </c>
      <c r="L649" s="65">
        <f t="shared" si="40"/>
        <v>0.923076923076923</v>
      </c>
      <c r="M649" s="36">
        <v>156</v>
      </c>
      <c r="N649" s="37">
        <v>175</v>
      </c>
      <c r="O649" s="65">
        <f t="shared" si="43"/>
        <v>0.891428571428571</v>
      </c>
      <c r="P649" s="60"/>
    </row>
    <row r="650" customHeight="1" spans="1:16">
      <c r="A650" s="61">
        <v>646</v>
      </c>
      <c r="B650" s="36" t="s">
        <v>919</v>
      </c>
      <c r="C650" s="38" t="s">
        <v>920</v>
      </c>
      <c r="D650" s="38">
        <v>2016</v>
      </c>
      <c r="E650" s="76" t="s">
        <v>880</v>
      </c>
      <c r="F650" s="42">
        <v>8.95</v>
      </c>
      <c r="G650" s="41">
        <v>68.52</v>
      </c>
      <c r="H650" s="41">
        <v>4.44</v>
      </c>
      <c r="I650" s="59">
        <v>81.91</v>
      </c>
      <c r="J650" s="36">
        <v>10</v>
      </c>
      <c r="K650" s="38">
        <v>26</v>
      </c>
      <c r="L650" s="65">
        <f t="shared" si="40"/>
        <v>0.384615384615385</v>
      </c>
      <c r="M650" s="36">
        <v>51</v>
      </c>
      <c r="N650" s="37">
        <v>175</v>
      </c>
      <c r="O650" s="65">
        <f t="shared" si="43"/>
        <v>0.291428571428571</v>
      </c>
      <c r="P650" s="60"/>
    </row>
    <row r="651" customHeight="1" spans="1:16">
      <c r="A651" s="61">
        <v>647</v>
      </c>
      <c r="B651" s="36" t="s">
        <v>921</v>
      </c>
      <c r="C651" s="38" t="s">
        <v>922</v>
      </c>
      <c r="D651" s="38">
        <v>2016</v>
      </c>
      <c r="E651" s="76" t="s">
        <v>880</v>
      </c>
      <c r="F651" s="42">
        <v>8.75</v>
      </c>
      <c r="G651" s="41">
        <v>65.81</v>
      </c>
      <c r="H651" s="41">
        <v>5.4</v>
      </c>
      <c r="I651" s="59">
        <v>79.96</v>
      </c>
      <c r="J651" s="36">
        <v>15</v>
      </c>
      <c r="K651" s="38">
        <v>26</v>
      </c>
      <c r="L651" s="65">
        <f t="shared" si="40"/>
        <v>0.576923076923077</v>
      </c>
      <c r="M651" s="36">
        <v>74</v>
      </c>
      <c r="N651" s="37">
        <v>175</v>
      </c>
      <c r="O651" s="65">
        <f t="shared" si="43"/>
        <v>0.422857142857143</v>
      </c>
      <c r="P651" s="60"/>
    </row>
    <row r="652" customHeight="1" spans="1:16">
      <c r="A652" s="61">
        <v>648</v>
      </c>
      <c r="B652" s="36" t="s">
        <v>923</v>
      </c>
      <c r="C652" s="38" t="s">
        <v>924</v>
      </c>
      <c r="D652" s="38">
        <v>2016</v>
      </c>
      <c r="E652" s="76" t="s">
        <v>880</v>
      </c>
      <c r="F652" s="42">
        <v>7.95</v>
      </c>
      <c r="G652" s="41">
        <v>61.44</v>
      </c>
      <c r="H652" s="41">
        <v>4.7</v>
      </c>
      <c r="I652" s="59">
        <v>70.14</v>
      </c>
      <c r="J652" s="36">
        <v>25</v>
      </c>
      <c r="K652" s="38">
        <v>26</v>
      </c>
      <c r="L652" s="65">
        <f t="shared" si="40"/>
        <v>0.961538461538462</v>
      </c>
      <c r="M652" s="36">
        <v>160</v>
      </c>
      <c r="N652" s="37">
        <v>175</v>
      </c>
      <c r="O652" s="65">
        <f t="shared" si="43"/>
        <v>0.914285714285714</v>
      </c>
      <c r="P652" s="60"/>
    </row>
    <row r="653" customHeight="1" spans="1:16">
      <c r="A653" s="61">
        <v>649</v>
      </c>
      <c r="B653" s="36" t="s">
        <v>925</v>
      </c>
      <c r="C653" s="38" t="s">
        <v>926</v>
      </c>
      <c r="D653" s="38">
        <v>2016</v>
      </c>
      <c r="E653" s="76" t="s">
        <v>880</v>
      </c>
      <c r="F653" s="42">
        <v>8.05</v>
      </c>
      <c r="G653" s="41">
        <v>59.41</v>
      </c>
      <c r="H653" s="41">
        <v>5.07</v>
      </c>
      <c r="I653" s="59">
        <v>72.53</v>
      </c>
      <c r="J653" s="36">
        <v>23</v>
      </c>
      <c r="K653" s="38">
        <v>26</v>
      </c>
      <c r="L653" s="65">
        <f t="shared" si="40"/>
        <v>0.884615384615385</v>
      </c>
      <c r="M653" s="36">
        <v>153</v>
      </c>
      <c r="N653" s="37">
        <v>175</v>
      </c>
      <c r="O653" s="65">
        <f t="shared" si="43"/>
        <v>0.874285714285714</v>
      </c>
      <c r="P653" s="60"/>
    </row>
    <row r="654" customHeight="1" spans="1:16">
      <c r="A654" s="61">
        <v>650</v>
      </c>
      <c r="B654" s="36" t="s">
        <v>927</v>
      </c>
      <c r="C654" s="38" t="s">
        <v>928</v>
      </c>
      <c r="D654" s="38">
        <v>2016</v>
      </c>
      <c r="E654" s="76" t="s">
        <v>880</v>
      </c>
      <c r="F654" s="42">
        <v>9.55</v>
      </c>
      <c r="G654" s="41">
        <v>69.19</v>
      </c>
      <c r="H654" s="41">
        <v>6.7</v>
      </c>
      <c r="I654" s="59">
        <v>84.64</v>
      </c>
      <c r="J654" s="36">
        <v>7</v>
      </c>
      <c r="K654" s="38">
        <v>26</v>
      </c>
      <c r="L654" s="65">
        <f t="shared" si="40"/>
        <v>0.269230769230769</v>
      </c>
      <c r="M654" s="36">
        <v>25</v>
      </c>
      <c r="N654" s="37">
        <v>175</v>
      </c>
      <c r="O654" s="65">
        <f t="shared" si="43"/>
        <v>0.142857142857143</v>
      </c>
      <c r="P654" s="60"/>
    </row>
    <row r="655" customHeight="1" spans="1:16">
      <c r="A655" s="61">
        <v>651</v>
      </c>
      <c r="B655" s="36" t="s">
        <v>929</v>
      </c>
      <c r="C655" s="38" t="s">
        <v>930</v>
      </c>
      <c r="D655" s="38">
        <v>2016</v>
      </c>
      <c r="E655" s="76" t="s">
        <v>880</v>
      </c>
      <c r="F655" s="42">
        <v>7.35</v>
      </c>
      <c r="G655" s="41">
        <v>65.01</v>
      </c>
      <c r="H655" s="41">
        <v>3.78</v>
      </c>
      <c r="I655" s="59">
        <v>76.14</v>
      </c>
      <c r="J655" s="36">
        <v>21</v>
      </c>
      <c r="K655" s="38">
        <v>26</v>
      </c>
      <c r="L655" s="65">
        <f t="shared" si="40"/>
        <v>0.807692307692308</v>
      </c>
      <c r="M655" s="36">
        <v>121</v>
      </c>
      <c r="N655" s="37">
        <v>175</v>
      </c>
      <c r="O655" s="65">
        <f t="shared" si="43"/>
        <v>0.691428571428571</v>
      </c>
      <c r="P655" s="60"/>
    </row>
    <row r="656" customHeight="1" spans="1:16">
      <c r="A656" s="61">
        <v>652</v>
      </c>
      <c r="B656" s="36">
        <v>2016011010</v>
      </c>
      <c r="C656" s="38" t="s">
        <v>931</v>
      </c>
      <c r="D656" s="38">
        <v>2016</v>
      </c>
      <c r="E656" s="76" t="s">
        <v>932</v>
      </c>
      <c r="F656" s="42">
        <v>10</v>
      </c>
      <c r="G656" s="41">
        <v>71.94</v>
      </c>
      <c r="H656" s="41">
        <v>4.6</v>
      </c>
      <c r="I656" s="59">
        <v>86.54</v>
      </c>
      <c r="J656" s="36">
        <v>4</v>
      </c>
      <c r="K656" s="38">
        <v>28</v>
      </c>
      <c r="L656" s="65">
        <f t="shared" si="40"/>
        <v>0.142857142857143</v>
      </c>
      <c r="M656" s="36">
        <v>11</v>
      </c>
      <c r="N656" s="37">
        <v>175</v>
      </c>
      <c r="O656" s="65">
        <f t="shared" si="43"/>
        <v>0.0628571428571429</v>
      </c>
      <c r="P656" s="60"/>
    </row>
    <row r="657" customHeight="1" spans="1:16">
      <c r="A657" s="61">
        <v>653</v>
      </c>
      <c r="B657" s="36">
        <v>2016011011</v>
      </c>
      <c r="C657" s="38" t="s">
        <v>933</v>
      </c>
      <c r="D657" s="38">
        <v>2016</v>
      </c>
      <c r="E657" s="76" t="s">
        <v>932</v>
      </c>
      <c r="F657" s="42">
        <v>10</v>
      </c>
      <c r="G657" s="41">
        <v>71.88</v>
      </c>
      <c r="H657" s="41">
        <v>4.17</v>
      </c>
      <c r="I657" s="59">
        <v>86.05</v>
      </c>
      <c r="J657" s="36">
        <v>5</v>
      </c>
      <c r="K657" s="38">
        <v>28</v>
      </c>
      <c r="L657" s="65">
        <f t="shared" ref="L657:L713" si="44">IFERROR(J657/K657,"")</f>
        <v>0.178571428571429</v>
      </c>
      <c r="M657" s="36">
        <v>13</v>
      </c>
      <c r="N657" s="37">
        <v>175</v>
      </c>
      <c r="O657" s="65">
        <f t="shared" si="43"/>
        <v>0.0742857142857143</v>
      </c>
      <c r="P657" s="60"/>
    </row>
    <row r="658" customHeight="1" spans="1:16">
      <c r="A658" s="61">
        <v>654</v>
      </c>
      <c r="B658" s="36">
        <v>2016011012</v>
      </c>
      <c r="C658" s="38" t="s">
        <v>934</v>
      </c>
      <c r="D658" s="38">
        <v>2016</v>
      </c>
      <c r="E658" s="76" t="s">
        <v>932</v>
      </c>
      <c r="F658" s="42">
        <v>9.6</v>
      </c>
      <c r="G658" s="41">
        <v>68.21</v>
      </c>
      <c r="H658" s="41">
        <v>4.5</v>
      </c>
      <c r="I658" s="59">
        <v>82.31</v>
      </c>
      <c r="J658" s="36">
        <v>13</v>
      </c>
      <c r="K658" s="38">
        <v>28</v>
      </c>
      <c r="L658" s="65">
        <f t="shared" si="44"/>
        <v>0.464285714285714</v>
      </c>
      <c r="M658" s="36">
        <v>46</v>
      </c>
      <c r="N658" s="37">
        <v>175</v>
      </c>
      <c r="O658" s="65">
        <f t="shared" si="43"/>
        <v>0.262857142857143</v>
      </c>
      <c r="P658" s="60"/>
    </row>
    <row r="659" customHeight="1" spans="1:16">
      <c r="A659" s="61">
        <v>655</v>
      </c>
      <c r="B659" s="36">
        <v>2016011013</v>
      </c>
      <c r="C659" s="38" t="s">
        <v>935</v>
      </c>
      <c r="D659" s="38">
        <v>2016</v>
      </c>
      <c r="E659" s="76" t="s">
        <v>932</v>
      </c>
      <c r="F659" s="42">
        <v>10</v>
      </c>
      <c r="G659" s="41">
        <v>70.95</v>
      </c>
      <c r="H659" s="41">
        <v>6.35</v>
      </c>
      <c r="I659" s="59">
        <v>87.3</v>
      </c>
      <c r="J659" s="36">
        <v>3</v>
      </c>
      <c r="K659" s="38">
        <v>28</v>
      </c>
      <c r="L659" s="65">
        <f t="shared" si="44"/>
        <v>0.107142857142857</v>
      </c>
      <c r="M659" s="36">
        <v>6</v>
      </c>
      <c r="N659" s="37">
        <v>175</v>
      </c>
      <c r="O659" s="65">
        <f t="shared" si="43"/>
        <v>0.0342857142857143</v>
      </c>
      <c r="P659" s="60"/>
    </row>
    <row r="660" customHeight="1" spans="1:16">
      <c r="A660" s="61">
        <v>656</v>
      </c>
      <c r="B660" s="36">
        <v>2016011014</v>
      </c>
      <c r="C660" s="38" t="s">
        <v>936</v>
      </c>
      <c r="D660" s="38">
        <v>2016</v>
      </c>
      <c r="E660" s="76" t="s">
        <v>932</v>
      </c>
      <c r="F660" s="42">
        <v>10</v>
      </c>
      <c r="G660" s="41">
        <v>69.44</v>
      </c>
      <c r="H660" s="41">
        <v>6.28</v>
      </c>
      <c r="I660" s="59">
        <v>85.72</v>
      </c>
      <c r="J660" s="36">
        <v>6</v>
      </c>
      <c r="K660" s="38">
        <v>28</v>
      </c>
      <c r="L660" s="65">
        <f t="shared" si="44"/>
        <v>0.214285714285714</v>
      </c>
      <c r="M660" s="36">
        <v>18</v>
      </c>
      <c r="N660" s="37">
        <v>175</v>
      </c>
      <c r="O660" s="65">
        <f t="shared" si="43"/>
        <v>0.102857142857143</v>
      </c>
      <c r="P660" s="60"/>
    </row>
    <row r="661" customHeight="1" spans="1:16">
      <c r="A661" s="61">
        <v>657</v>
      </c>
      <c r="B661" s="36">
        <v>2016011015</v>
      </c>
      <c r="C661" s="38" t="s">
        <v>937</v>
      </c>
      <c r="D661" s="38">
        <v>2016</v>
      </c>
      <c r="E661" s="76" t="s">
        <v>932</v>
      </c>
      <c r="F661" s="42">
        <v>8.55</v>
      </c>
      <c r="G661" s="41">
        <v>70.88</v>
      </c>
      <c r="H661" s="41">
        <v>4.1</v>
      </c>
      <c r="I661" s="59">
        <v>82.73</v>
      </c>
      <c r="J661" s="36">
        <v>11</v>
      </c>
      <c r="K661" s="38">
        <v>28</v>
      </c>
      <c r="L661" s="65">
        <f t="shared" si="44"/>
        <v>0.392857142857143</v>
      </c>
      <c r="M661" s="36">
        <v>42</v>
      </c>
      <c r="N661" s="37">
        <v>175</v>
      </c>
      <c r="O661" s="65">
        <f t="shared" si="43"/>
        <v>0.24</v>
      </c>
      <c r="P661" s="60"/>
    </row>
    <row r="662" customHeight="1" spans="1:16">
      <c r="A662" s="61">
        <v>658</v>
      </c>
      <c r="B662" s="36">
        <v>2016011016</v>
      </c>
      <c r="C662" s="38" t="s">
        <v>938</v>
      </c>
      <c r="D662" s="38">
        <v>2016</v>
      </c>
      <c r="E662" s="76" t="s">
        <v>932</v>
      </c>
      <c r="F662" s="42">
        <v>9.45</v>
      </c>
      <c r="G662" s="41">
        <v>65.77</v>
      </c>
      <c r="H662" s="41">
        <v>3.75</v>
      </c>
      <c r="I662" s="59">
        <v>78.97</v>
      </c>
      <c r="J662" s="36">
        <v>17</v>
      </c>
      <c r="K662" s="38">
        <v>28</v>
      </c>
      <c r="L662" s="65">
        <f t="shared" si="44"/>
        <v>0.607142857142857</v>
      </c>
      <c r="M662" s="36">
        <v>80</v>
      </c>
      <c r="N662" s="37">
        <v>175</v>
      </c>
      <c r="O662" s="65">
        <f t="shared" si="43"/>
        <v>0.457142857142857</v>
      </c>
      <c r="P662" s="60"/>
    </row>
    <row r="663" customHeight="1" spans="1:16">
      <c r="A663" s="61">
        <v>659</v>
      </c>
      <c r="B663" s="36">
        <v>2016011018</v>
      </c>
      <c r="C663" s="38" t="s">
        <v>939</v>
      </c>
      <c r="D663" s="38">
        <v>2016</v>
      </c>
      <c r="E663" s="76" t="s">
        <v>932</v>
      </c>
      <c r="F663" s="42">
        <v>7.85</v>
      </c>
      <c r="G663" s="41">
        <v>52.43</v>
      </c>
      <c r="H663" s="41">
        <v>3.77</v>
      </c>
      <c r="I663" s="59">
        <v>64.05</v>
      </c>
      <c r="J663" s="36">
        <v>28</v>
      </c>
      <c r="K663" s="38">
        <v>28</v>
      </c>
      <c r="L663" s="65">
        <f t="shared" si="44"/>
        <v>1</v>
      </c>
      <c r="M663" s="36">
        <v>174</v>
      </c>
      <c r="N663" s="37">
        <v>175</v>
      </c>
      <c r="O663" s="65">
        <f t="shared" si="43"/>
        <v>0.994285714285714</v>
      </c>
      <c r="P663" s="60"/>
    </row>
    <row r="664" customHeight="1" spans="1:16">
      <c r="A664" s="61">
        <v>660</v>
      </c>
      <c r="B664" s="36">
        <v>2016011019</v>
      </c>
      <c r="C664" s="38" t="s">
        <v>940</v>
      </c>
      <c r="D664" s="38">
        <v>2016</v>
      </c>
      <c r="E664" s="76" t="s">
        <v>932</v>
      </c>
      <c r="F664" s="42">
        <v>8.9</v>
      </c>
      <c r="G664" s="41">
        <v>64.89</v>
      </c>
      <c r="H664" s="41">
        <v>6.8</v>
      </c>
      <c r="I664" s="59">
        <v>78.59</v>
      </c>
      <c r="J664" s="36">
        <v>18</v>
      </c>
      <c r="K664" s="38">
        <v>28</v>
      </c>
      <c r="L664" s="65">
        <f t="shared" si="44"/>
        <v>0.642857142857143</v>
      </c>
      <c r="M664" s="36">
        <v>87</v>
      </c>
      <c r="N664" s="37">
        <v>175</v>
      </c>
      <c r="O664" s="65">
        <f t="shared" si="43"/>
        <v>0.497142857142857</v>
      </c>
      <c r="P664" s="60"/>
    </row>
    <row r="665" customHeight="1" spans="1:16">
      <c r="A665" s="61">
        <v>661</v>
      </c>
      <c r="B665" s="36">
        <v>2016011021</v>
      </c>
      <c r="C665" s="38" t="s">
        <v>941</v>
      </c>
      <c r="D665" s="38">
        <v>2016</v>
      </c>
      <c r="E665" s="76" t="s">
        <v>932</v>
      </c>
      <c r="F665" s="42">
        <v>7.45</v>
      </c>
      <c r="G665" s="41">
        <v>71.44</v>
      </c>
      <c r="H665" s="41">
        <v>3.78</v>
      </c>
      <c r="I665" s="59">
        <v>82.67</v>
      </c>
      <c r="J665" s="36">
        <v>12</v>
      </c>
      <c r="K665" s="38">
        <v>28</v>
      </c>
      <c r="L665" s="65">
        <f t="shared" si="44"/>
        <v>0.428571428571429</v>
      </c>
      <c r="M665" s="36">
        <v>43</v>
      </c>
      <c r="N665" s="37">
        <v>175</v>
      </c>
      <c r="O665" s="65">
        <f t="shared" si="43"/>
        <v>0.245714285714286</v>
      </c>
      <c r="P665" s="60"/>
    </row>
    <row r="666" customHeight="1" spans="1:16">
      <c r="A666" s="61">
        <v>662</v>
      </c>
      <c r="B666" s="36">
        <v>2016011022</v>
      </c>
      <c r="C666" s="38" t="s">
        <v>942</v>
      </c>
      <c r="D666" s="38">
        <v>2016</v>
      </c>
      <c r="E666" s="76" t="s">
        <v>932</v>
      </c>
      <c r="F666" s="42">
        <v>9.6</v>
      </c>
      <c r="G666" s="41">
        <v>66.36</v>
      </c>
      <c r="H666" s="41">
        <v>4.37</v>
      </c>
      <c r="I666" s="59">
        <v>80.33</v>
      </c>
      <c r="J666" s="36">
        <v>16</v>
      </c>
      <c r="K666" s="38">
        <v>28</v>
      </c>
      <c r="L666" s="65">
        <f t="shared" si="44"/>
        <v>0.571428571428571</v>
      </c>
      <c r="M666" s="36">
        <v>70</v>
      </c>
      <c r="N666" s="37">
        <v>175</v>
      </c>
      <c r="O666" s="65">
        <f t="shared" si="43"/>
        <v>0.4</v>
      </c>
      <c r="P666" s="60"/>
    </row>
    <row r="667" customHeight="1" spans="1:16">
      <c r="A667" s="61">
        <v>663</v>
      </c>
      <c r="B667" s="36">
        <v>2016011023</v>
      </c>
      <c r="C667" s="38" t="s">
        <v>943</v>
      </c>
      <c r="D667" s="38">
        <v>2016</v>
      </c>
      <c r="E667" s="76" t="s">
        <v>932</v>
      </c>
      <c r="F667" s="42">
        <v>7.75</v>
      </c>
      <c r="G667" s="41">
        <v>60.1</v>
      </c>
      <c r="H667" s="41">
        <v>4.77</v>
      </c>
      <c r="I667" s="59">
        <v>72.62</v>
      </c>
      <c r="J667" s="36">
        <v>25</v>
      </c>
      <c r="K667" s="38">
        <v>28</v>
      </c>
      <c r="L667" s="65">
        <f t="shared" si="44"/>
        <v>0.892857142857143</v>
      </c>
      <c r="M667" s="36">
        <v>151</v>
      </c>
      <c r="N667" s="37">
        <v>175</v>
      </c>
      <c r="O667" s="65">
        <f t="shared" si="43"/>
        <v>0.862857142857143</v>
      </c>
      <c r="P667" s="60"/>
    </row>
    <row r="668" customHeight="1" spans="1:16">
      <c r="A668" s="61">
        <v>664</v>
      </c>
      <c r="B668" s="36">
        <v>2016011024</v>
      </c>
      <c r="C668" s="38" t="s">
        <v>92</v>
      </c>
      <c r="D668" s="38">
        <v>2016</v>
      </c>
      <c r="E668" s="76" t="s">
        <v>932</v>
      </c>
      <c r="F668" s="42">
        <v>7.6</v>
      </c>
      <c r="G668" s="41">
        <v>64.57</v>
      </c>
      <c r="H668" s="41">
        <v>4.4</v>
      </c>
      <c r="I668" s="59">
        <v>76.57</v>
      </c>
      <c r="J668" s="36">
        <v>19</v>
      </c>
      <c r="K668" s="38">
        <v>28</v>
      </c>
      <c r="L668" s="65">
        <f t="shared" si="44"/>
        <v>0.678571428571429</v>
      </c>
      <c r="M668" s="36">
        <v>114</v>
      </c>
      <c r="N668" s="37">
        <v>175</v>
      </c>
      <c r="O668" s="65">
        <f t="shared" si="43"/>
        <v>0.651428571428571</v>
      </c>
      <c r="P668" s="60"/>
    </row>
    <row r="669" customHeight="1" spans="1:16">
      <c r="A669" s="61">
        <v>665</v>
      </c>
      <c r="B669" s="36">
        <v>2016011025</v>
      </c>
      <c r="C669" s="38" t="s">
        <v>944</v>
      </c>
      <c r="D669" s="38">
        <v>2016</v>
      </c>
      <c r="E669" s="76" t="s">
        <v>932</v>
      </c>
      <c r="F669" s="42">
        <v>7.8</v>
      </c>
      <c r="G669" s="41">
        <v>68.86</v>
      </c>
      <c r="H669" s="41">
        <v>3.8</v>
      </c>
      <c r="I669" s="59">
        <v>80.46</v>
      </c>
      <c r="J669" s="36">
        <v>15</v>
      </c>
      <c r="K669" s="38">
        <v>28</v>
      </c>
      <c r="L669" s="65">
        <f t="shared" si="44"/>
        <v>0.535714285714286</v>
      </c>
      <c r="M669" s="36">
        <v>68</v>
      </c>
      <c r="N669" s="37">
        <v>175</v>
      </c>
      <c r="O669" s="65">
        <f t="shared" si="43"/>
        <v>0.388571428571429</v>
      </c>
      <c r="P669" s="60"/>
    </row>
    <row r="670" customHeight="1" spans="1:16">
      <c r="A670" s="61">
        <v>666</v>
      </c>
      <c r="B670" s="36">
        <v>2016011026</v>
      </c>
      <c r="C670" s="38" t="s">
        <v>945</v>
      </c>
      <c r="D670" s="38">
        <v>2016</v>
      </c>
      <c r="E670" s="76" t="s">
        <v>932</v>
      </c>
      <c r="F670" s="42">
        <v>9.35</v>
      </c>
      <c r="G670" s="41">
        <v>72.87</v>
      </c>
      <c r="H670" s="41">
        <v>5.6</v>
      </c>
      <c r="I670" s="59">
        <v>87.82</v>
      </c>
      <c r="J670" s="36">
        <v>2</v>
      </c>
      <c r="K670" s="38">
        <v>28</v>
      </c>
      <c r="L670" s="65">
        <f t="shared" si="44"/>
        <v>0.0714285714285714</v>
      </c>
      <c r="M670" s="36">
        <v>4</v>
      </c>
      <c r="N670" s="37">
        <v>175</v>
      </c>
      <c r="O670" s="65">
        <f t="shared" si="43"/>
        <v>0.0228571428571429</v>
      </c>
      <c r="P670" s="60"/>
    </row>
    <row r="671" customHeight="1" spans="1:16">
      <c r="A671" s="61">
        <v>667</v>
      </c>
      <c r="B671" s="36">
        <v>2016011027</v>
      </c>
      <c r="C671" s="38" t="s">
        <v>946</v>
      </c>
      <c r="D671" s="38">
        <v>2016</v>
      </c>
      <c r="E671" s="76" t="s">
        <v>932</v>
      </c>
      <c r="F671" s="42">
        <v>10</v>
      </c>
      <c r="G671" s="41">
        <v>75.51</v>
      </c>
      <c r="H671" s="41">
        <v>4.8</v>
      </c>
      <c r="I671" s="59">
        <v>90.31</v>
      </c>
      <c r="J671" s="36">
        <v>1</v>
      </c>
      <c r="K671" s="38">
        <v>28</v>
      </c>
      <c r="L671" s="65">
        <f t="shared" si="44"/>
        <v>0.0357142857142857</v>
      </c>
      <c r="M671" s="36">
        <v>1</v>
      </c>
      <c r="N671" s="37">
        <v>175</v>
      </c>
      <c r="O671" s="65">
        <f t="shared" si="43"/>
        <v>0.00571428571428571</v>
      </c>
      <c r="P671" s="60"/>
    </row>
    <row r="672" customHeight="1" spans="1:16">
      <c r="A672" s="61">
        <v>668</v>
      </c>
      <c r="B672" s="36">
        <v>2016011028</v>
      </c>
      <c r="C672" s="38" t="s">
        <v>947</v>
      </c>
      <c r="D672" s="38">
        <v>2016</v>
      </c>
      <c r="E672" s="76" t="s">
        <v>932</v>
      </c>
      <c r="F672" s="42">
        <v>7.55</v>
      </c>
      <c r="G672" s="41">
        <v>64.38</v>
      </c>
      <c r="H672" s="41">
        <v>3.97</v>
      </c>
      <c r="I672" s="59">
        <v>75.84</v>
      </c>
      <c r="J672" s="36">
        <v>22</v>
      </c>
      <c r="K672" s="38">
        <v>28</v>
      </c>
      <c r="L672" s="65">
        <f t="shared" si="44"/>
        <v>0.785714285714286</v>
      </c>
      <c r="M672" s="36">
        <v>123</v>
      </c>
      <c r="N672" s="37">
        <v>175</v>
      </c>
      <c r="O672" s="65">
        <f t="shared" si="43"/>
        <v>0.702857142857143</v>
      </c>
      <c r="P672" s="60"/>
    </row>
    <row r="673" customHeight="1" spans="1:16">
      <c r="A673" s="61">
        <v>669</v>
      </c>
      <c r="B673" s="36">
        <v>2016011029</v>
      </c>
      <c r="C673" s="38" t="s">
        <v>948</v>
      </c>
      <c r="D673" s="38">
        <v>2016</v>
      </c>
      <c r="E673" s="76" t="s">
        <v>932</v>
      </c>
      <c r="F673" s="42">
        <v>9.1</v>
      </c>
      <c r="G673" s="41">
        <v>72.75</v>
      </c>
      <c r="H673" s="41">
        <v>3.77</v>
      </c>
      <c r="I673" s="59">
        <v>85.62</v>
      </c>
      <c r="J673" s="36">
        <v>7</v>
      </c>
      <c r="K673" s="38">
        <v>28</v>
      </c>
      <c r="L673" s="65">
        <f t="shared" si="44"/>
        <v>0.25</v>
      </c>
      <c r="M673" s="36">
        <v>19</v>
      </c>
      <c r="N673" s="37">
        <v>175</v>
      </c>
      <c r="O673" s="65">
        <f t="shared" si="43"/>
        <v>0.108571428571429</v>
      </c>
      <c r="P673" s="60"/>
    </row>
    <row r="674" customHeight="1" spans="1:16">
      <c r="A674" s="61">
        <v>670</v>
      </c>
      <c r="B674" s="36">
        <v>2016011030</v>
      </c>
      <c r="C674" s="38" t="s">
        <v>949</v>
      </c>
      <c r="D674" s="38">
        <v>2016</v>
      </c>
      <c r="E674" s="76" t="s">
        <v>932</v>
      </c>
      <c r="F674" s="42">
        <v>7.95</v>
      </c>
      <c r="G674" s="41">
        <v>61.36</v>
      </c>
      <c r="H674" s="41">
        <v>3.78</v>
      </c>
      <c r="I674" s="59">
        <v>73.09</v>
      </c>
      <c r="J674" s="36">
        <v>24</v>
      </c>
      <c r="K674" s="38">
        <v>28</v>
      </c>
      <c r="L674" s="65">
        <f t="shared" si="44"/>
        <v>0.857142857142857</v>
      </c>
      <c r="M674" s="36">
        <v>146</v>
      </c>
      <c r="N674" s="37">
        <v>175</v>
      </c>
      <c r="O674" s="65">
        <f t="shared" si="43"/>
        <v>0.834285714285714</v>
      </c>
      <c r="P674" s="60"/>
    </row>
    <row r="675" customHeight="1" spans="1:16">
      <c r="A675" s="61">
        <v>671</v>
      </c>
      <c r="B675" s="36">
        <v>2016011031</v>
      </c>
      <c r="C675" s="38" t="s">
        <v>950</v>
      </c>
      <c r="D675" s="38">
        <v>2016</v>
      </c>
      <c r="E675" s="76" t="s">
        <v>932</v>
      </c>
      <c r="F675" s="42">
        <v>9.65</v>
      </c>
      <c r="G675" s="41">
        <v>70.92</v>
      </c>
      <c r="H675" s="41">
        <v>3.8</v>
      </c>
      <c r="I675" s="59">
        <v>84.37</v>
      </c>
      <c r="J675" s="36">
        <v>10</v>
      </c>
      <c r="K675" s="38">
        <v>28</v>
      </c>
      <c r="L675" s="65">
        <f t="shared" si="44"/>
        <v>0.357142857142857</v>
      </c>
      <c r="M675" s="36">
        <v>29</v>
      </c>
      <c r="N675" s="37">
        <v>175</v>
      </c>
      <c r="O675" s="65">
        <f t="shared" si="43"/>
        <v>0.165714285714286</v>
      </c>
      <c r="P675" s="60"/>
    </row>
    <row r="676" customHeight="1" spans="1:16">
      <c r="A676" s="61">
        <v>672</v>
      </c>
      <c r="B676" s="36" t="s">
        <v>951</v>
      </c>
      <c r="C676" s="38" t="s">
        <v>952</v>
      </c>
      <c r="D676" s="38">
        <v>2016</v>
      </c>
      <c r="E676" s="76" t="s">
        <v>932</v>
      </c>
      <c r="F676" s="42">
        <v>8.75</v>
      </c>
      <c r="G676" s="41">
        <v>71.53</v>
      </c>
      <c r="H676" s="41">
        <v>4.15</v>
      </c>
      <c r="I676" s="59">
        <v>84.43</v>
      </c>
      <c r="J676" s="36">
        <v>9</v>
      </c>
      <c r="K676" s="38">
        <v>28</v>
      </c>
      <c r="L676" s="65">
        <f t="shared" si="44"/>
        <v>0.321428571428571</v>
      </c>
      <c r="M676" s="36">
        <v>28</v>
      </c>
      <c r="N676" s="37">
        <v>175</v>
      </c>
      <c r="O676" s="65">
        <f t="shared" si="43"/>
        <v>0.16</v>
      </c>
      <c r="P676" s="60"/>
    </row>
    <row r="677" customHeight="1" spans="1:16">
      <c r="A677" s="61">
        <v>673</v>
      </c>
      <c r="B677" s="36">
        <v>2016011033</v>
      </c>
      <c r="C677" s="38" t="s">
        <v>953</v>
      </c>
      <c r="D677" s="38">
        <v>2016</v>
      </c>
      <c r="E677" s="76" t="s">
        <v>932</v>
      </c>
      <c r="F677" s="42">
        <v>7.55</v>
      </c>
      <c r="G677" s="41">
        <v>64.93</v>
      </c>
      <c r="H677" s="41">
        <v>3.77</v>
      </c>
      <c r="I677" s="59">
        <v>76.25</v>
      </c>
      <c r="J677" s="36">
        <v>20</v>
      </c>
      <c r="K677" s="38">
        <v>28</v>
      </c>
      <c r="L677" s="65">
        <f t="shared" si="44"/>
        <v>0.714285714285714</v>
      </c>
      <c r="M677" s="36">
        <v>119</v>
      </c>
      <c r="N677" s="37">
        <v>175</v>
      </c>
      <c r="O677" s="65">
        <f t="shared" si="43"/>
        <v>0.68</v>
      </c>
      <c r="P677" s="60"/>
    </row>
    <row r="678" customHeight="1" spans="1:16">
      <c r="A678" s="61">
        <v>674</v>
      </c>
      <c r="B678" s="36">
        <v>2016011034</v>
      </c>
      <c r="C678" s="38" t="s">
        <v>954</v>
      </c>
      <c r="D678" s="38">
        <v>2016</v>
      </c>
      <c r="E678" s="76" t="s">
        <v>932</v>
      </c>
      <c r="F678" s="42">
        <v>9.4</v>
      </c>
      <c r="G678" s="41">
        <v>71.28</v>
      </c>
      <c r="H678" s="41">
        <v>3.8</v>
      </c>
      <c r="I678" s="59">
        <v>84.48</v>
      </c>
      <c r="J678" s="36">
        <v>8</v>
      </c>
      <c r="K678" s="38">
        <v>28</v>
      </c>
      <c r="L678" s="65">
        <f t="shared" si="44"/>
        <v>0.285714285714286</v>
      </c>
      <c r="M678" s="36">
        <v>27</v>
      </c>
      <c r="N678" s="37">
        <v>175</v>
      </c>
      <c r="O678" s="65">
        <f t="shared" si="43"/>
        <v>0.154285714285714</v>
      </c>
      <c r="P678" s="60"/>
    </row>
    <row r="679" customHeight="1" spans="1:16">
      <c r="A679" s="61">
        <v>675</v>
      </c>
      <c r="B679" s="36">
        <v>2016011035</v>
      </c>
      <c r="C679" s="38" t="s">
        <v>955</v>
      </c>
      <c r="D679" s="38">
        <v>2016</v>
      </c>
      <c r="E679" s="76" t="s">
        <v>932</v>
      </c>
      <c r="F679" s="42">
        <v>8</v>
      </c>
      <c r="G679" s="41">
        <v>53.84</v>
      </c>
      <c r="H679" s="41">
        <v>5.87</v>
      </c>
      <c r="I679" s="59">
        <v>67.71</v>
      </c>
      <c r="J679" s="36">
        <v>26</v>
      </c>
      <c r="K679" s="38">
        <v>28</v>
      </c>
      <c r="L679" s="65">
        <f t="shared" si="44"/>
        <v>0.928571428571429</v>
      </c>
      <c r="M679" s="36">
        <v>164</v>
      </c>
      <c r="N679" s="37">
        <v>175</v>
      </c>
      <c r="O679" s="65">
        <f t="shared" si="43"/>
        <v>0.937142857142857</v>
      </c>
      <c r="P679" s="60"/>
    </row>
    <row r="680" customHeight="1" spans="1:16">
      <c r="A680" s="61">
        <v>676</v>
      </c>
      <c r="B680" s="36">
        <v>2016011036</v>
      </c>
      <c r="C680" s="38" t="s">
        <v>956</v>
      </c>
      <c r="D680" s="38">
        <v>2016</v>
      </c>
      <c r="E680" s="76" t="s">
        <v>932</v>
      </c>
      <c r="F680" s="42">
        <v>8.1</v>
      </c>
      <c r="G680" s="41">
        <v>59.3</v>
      </c>
      <c r="H680" s="41">
        <v>6.08</v>
      </c>
      <c r="I680" s="59">
        <v>73.48</v>
      </c>
      <c r="J680" s="36">
        <v>23</v>
      </c>
      <c r="K680" s="38">
        <v>28</v>
      </c>
      <c r="L680" s="65">
        <f t="shared" si="44"/>
        <v>0.821428571428571</v>
      </c>
      <c r="M680" s="36">
        <v>144</v>
      </c>
      <c r="N680" s="37">
        <v>175</v>
      </c>
      <c r="O680" s="65">
        <f t="shared" si="43"/>
        <v>0.822857142857143</v>
      </c>
      <c r="P680" s="60"/>
    </row>
    <row r="681" customHeight="1" spans="1:16">
      <c r="A681" s="61">
        <v>677</v>
      </c>
      <c r="B681" s="36">
        <v>2016011037</v>
      </c>
      <c r="C681" s="38" t="s">
        <v>957</v>
      </c>
      <c r="D681" s="38">
        <v>2016</v>
      </c>
      <c r="E681" s="76" t="s">
        <v>932</v>
      </c>
      <c r="F681" s="42">
        <v>9.3</v>
      </c>
      <c r="G681" s="41">
        <v>67.73</v>
      </c>
      <c r="H681" s="41">
        <v>3.8</v>
      </c>
      <c r="I681" s="59">
        <v>80.83</v>
      </c>
      <c r="J681" s="36">
        <v>14</v>
      </c>
      <c r="K681" s="38">
        <v>28</v>
      </c>
      <c r="L681" s="65">
        <f t="shared" si="44"/>
        <v>0.5</v>
      </c>
      <c r="M681" s="36">
        <v>66</v>
      </c>
      <c r="N681" s="37">
        <v>175</v>
      </c>
      <c r="O681" s="65">
        <f t="shared" si="43"/>
        <v>0.377142857142857</v>
      </c>
      <c r="P681" s="60"/>
    </row>
    <row r="682" customHeight="1" spans="1:16">
      <c r="A682" s="61">
        <v>678</v>
      </c>
      <c r="B682" s="36">
        <v>2016011038</v>
      </c>
      <c r="C682" s="38" t="s">
        <v>958</v>
      </c>
      <c r="D682" s="38">
        <v>2016</v>
      </c>
      <c r="E682" s="76" t="s">
        <v>932</v>
      </c>
      <c r="F682" s="42">
        <v>8.25</v>
      </c>
      <c r="G682" s="41">
        <v>62.7</v>
      </c>
      <c r="H682" s="41">
        <v>5.3</v>
      </c>
      <c r="I682" s="59">
        <v>76.25</v>
      </c>
      <c r="J682" s="36">
        <v>21</v>
      </c>
      <c r="K682" s="38">
        <v>28</v>
      </c>
      <c r="L682" s="65">
        <f t="shared" si="44"/>
        <v>0.75</v>
      </c>
      <c r="M682" s="36">
        <v>119</v>
      </c>
      <c r="N682" s="37">
        <v>175</v>
      </c>
      <c r="O682" s="65">
        <f t="shared" si="43"/>
        <v>0.68</v>
      </c>
      <c r="P682" s="60"/>
    </row>
    <row r="683" customHeight="1" spans="1:16">
      <c r="A683" s="61">
        <v>679</v>
      </c>
      <c r="B683" s="36">
        <v>2016011039</v>
      </c>
      <c r="C683" s="38" t="s">
        <v>959</v>
      </c>
      <c r="D683" s="38">
        <v>2016</v>
      </c>
      <c r="E683" s="76" t="s">
        <v>932</v>
      </c>
      <c r="F683" s="42">
        <v>9.5</v>
      </c>
      <c r="G683" s="41">
        <v>54.3</v>
      </c>
      <c r="H683" s="41">
        <v>3.9</v>
      </c>
      <c r="I683" s="59">
        <v>67.7</v>
      </c>
      <c r="J683" s="36">
        <v>27</v>
      </c>
      <c r="K683" s="38">
        <v>28</v>
      </c>
      <c r="L683" s="65">
        <f t="shared" si="44"/>
        <v>0.964285714285714</v>
      </c>
      <c r="M683" s="36">
        <v>165</v>
      </c>
      <c r="N683" s="37">
        <v>175</v>
      </c>
      <c r="O683" s="65">
        <f t="shared" si="43"/>
        <v>0.942857142857143</v>
      </c>
      <c r="P683" s="60"/>
    </row>
    <row r="684" customHeight="1" spans="1:16">
      <c r="A684" s="61">
        <v>680</v>
      </c>
      <c r="B684" s="36" t="s">
        <v>960</v>
      </c>
      <c r="C684" s="38" t="s">
        <v>961</v>
      </c>
      <c r="D684" s="38">
        <v>2016</v>
      </c>
      <c r="E684" s="76" t="s">
        <v>962</v>
      </c>
      <c r="F684" s="42">
        <v>9.1</v>
      </c>
      <c r="G684" s="41">
        <v>62.92</v>
      </c>
      <c r="H684" s="41">
        <v>6.6</v>
      </c>
      <c r="I684" s="59">
        <v>78.62</v>
      </c>
      <c r="J684" s="36">
        <v>13</v>
      </c>
      <c r="K684" s="38">
        <v>30</v>
      </c>
      <c r="L684" s="65">
        <f t="shared" si="44"/>
        <v>0.433333333333333</v>
      </c>
      <c r="M684" s="36">
        <v>86</v>
      </c>
      <c r="N684" s="37">
        <v>175</v>
      </c>
      <c r="O684" s="65">
        <f t="shared" si="43"/>
        <v>0.491428571428571</v>
      </c>
      <c r="P684" s="60"/>
    </row>
    <row r="685" customHeight="1" spans="1:16">
      <c r="A685" s="61">
        <v>681</v>
      </c>
      <c r="B685" s="36" t="s">
        <v>963</v>
      </c>
      <c r="C685" s="38" t="s">
        <v>964</v>
      </c>
      <c r="D685" s="38">
        <v>2016</v>
      </c>
      <c r="E685" s="76" t="s">
        <v>962</v>
      </c>
      <c r="F685" s="42">
        <v>9.1</v>
      </c>
      <c r="G685" s="41">
        <v>62.42</v>
      </c>
      <c r="H685" s="41">
        <v>4.4</v>
      </c>
      <c r="I685" s="59">
        <v>75.92</v>
      </c>
      <c r="J685" s="36">
        <v>19</v>
      </c>
      <c r="K685" s="38">
        <v>30</v>
      </c>
      <c r="L685" s="65">
        <f t="shared" si="44"/>
        <v>0.633333333333333</v>
      </c>
      <c r="M685" s="36">
        <v>122</v>
      </c>
      <c r="N685" s="37">
        <v>175</v>
      </c>
      <c r="O685" s="65">
        <f t="shared" si="43"/>
        <v>0.697142857142857</v>
      </c>
      <c r="P685" s="60"/>
    </row>
    <row r="686" customHeight="1" spans="1:16">
      <c r="A686" s="61">
        <v>682</v>
      </c>
      <c r="B686" s="36" t="s">
        <v>965</v>
      </c>
      <c r="C686" s="38" t="s">
        <v>966</v>
      </c>
      <c r="D686" s="38">
        <v>2016</v>
      </c>
      <c r="E686" s="76" t="s">
        <v>962</v>
      </c>
      <c r="F686" s="42">
        <v>9.7</v>
      </c>
      <c r="G686" s="41">
        <v>63.7</v>
      </c>
      <c r="H686" s="41">
        <v>5.4</v>
      </c>
      <c r="I686" s="59">
        <v>78.8</v>
      </c>
      <c r="J686" s="36">
        <v>11</v>
      </c>
      <c r="K686" s="38">
        <v>30</v>
      </c>
      <c r="L686" s="65">
        <f t="shared" si="44"/>
        <v>0.366666666666667</v>
      </c>
      <c r="M686" s="36">
        <v>82</v>
      </c>
      <c r="N686" s="37">
        <v>175</v>
      </c>
      <c r="O686" s="65">
        <f t="shared" si="43"/>
        <v>0.468571428571429</v>
      </c>
      <c r="P686" s="60"/>
    </row>
    <row r="687" customHeight="1" spans="1:16">
      <c r="A687" s="61">
        <v>683</v>
      </c>
      <c r="B687" s="36" t="s">
        <v>967</v>
      </c>
      <c r="C687" s="38" t="s">
        <v>968</v>
      </c>
      <c r="D687" s="38">
        <v>2016</v>
      </c>
      <c r="E687" s="76" t="s">
        <v>962</v>
      </c>
      <c r="F687" s="42">
        <v>7.45</v>
      </c>
      <c r="G687" s="41">
        <v>68.97</v>
      </c>
      <c r="H687" s="41">
        <v>3.78</v>
      </c>
      <c r="I687" s="59">
        <v>80.2</v>
      </c>
      <c r="J687" s="36">
        <v>8</v>
      </c>
      <c r="K687" s="38">
        <v>30</v>
      </c>
      <c r="L687" s="65">
        <f t="shared" si="44"/>
        <v>0.266666666666667</v>
      </c>
      <c r="M687" s="36">
        <v>71</v>
      </c>
      <c r="N687" s="37">
        <v>175</v>
      </c>
      <c r="O687" s="65">
        <f t="shared" si="43"/>
        <v>0.405714285714286</v>
      </c>
      <c r="P687" s="60"/>
    </row>
    <row r="688" customHeight="1" spans="1:16">
      <c r="A688" s="61">
        <v>684</v>
      </c>
      <c r="B688" s="36" t="s">
        <v>969</v>
      </c>
      <c r="C688" s="38" t="s">
        <v>970</v>
      </c>
      <c r="D688" s="38">
        <v>2016</v>
      </c>
      <c r="E688" s="76" t="s">
        <v>962</v>
      </c>
      <c r="F688" s="42">
        <v>8.95</v>
      </c>
      <c r="G688" s="41">
        <v>64.71</v>
      </c>
      <c r="H688" s="41">
        <v>4.9</v>
      </c>
      <c r="I688" s="59">
        <v>78.56</v>
      </c>
      <c r="J688" s="36">
        <v>14</v>
      </c>
      <c r="K688" s="38">
        <v>30</v>
      </c>
      <c r="L688" s="65">
        <f t="shared" si="44"/>
        <v>0.466666666666667</v>
      </c>
      <c r="M688" s="36">
        <v>88</v>
      </c>
      <c r="N688" s="37">
        <v>175</v>
      </c>
      <c r="O688" s="65">
        <f t="shared" si="43"/>
        <v>0.502857142857143</v>
      </c>
      <c r="P688" s="60"/>
    </row>
    <row r="689" customHeight="1" spans="1:16">
      <c r="A689" s="61">
        <v>685</v>
      </c>
      <c r="B689" s="36" t="s">
        <v>971</v>
      </c>
      <c r="C689" s="38" t="s">
        <v>972</v>
      </c>
      <c r="D689" s="38">
        <v>2016</v>
      </c>
      <c r="E689" s="76" t="s">
        <v>962</v>
      </c>
      <c r="F689" s="42">
        <v>9.7</v>
      </c>
      <c r="G689" s="41">
        <v>71.36</v>
      </c>
      <c r="H689" s="41">
        <v>4.8</v>
      </c>
      <c r="I689" s="59">
        <v>85.86</v>
      </c>
      <c r="J689" s="36">
        <v>1</v>
      </c>
      <c r="K689" s="38">
        <v>30</v>
      </c>
      <c r="L689" s="65">
        <f t="shared" si="44"/>
        <v>0.0333333333333333</v>
      </c>
      <c r="M689" s="36">
        <v>15</v>
      </c>
      <c r="N689" s="37">
        <v>175</v>
      </c>
      <c r="O689" s="65">
        <f t="shared" si="43"/>
        <v>0.0857142857142857</v>
      </c>
      <c r="P689" s="60"/>
    </row>
    <row r="690" customHeight="1" spans="1:16">
      <c r="A690" s="61">
        <v>686</v>
      </c>
      <c r="B690" s="36" t="s">
        <v>973</v>
      </c>
      <c r="C690" s="38" t="s">
        <v>974</v>
      </c>
      <c r="D690" s="38">
        <v>2016</v>
      </c>
      <c r="E690" s="76" t="s">
        <v>962</v>
      </c>
      <c r="F690" s="42">
        <v>8.05</v>
      </c>
      <c r="G690" s="41">
        <v>63.03</v>
      </c>
      <c r="H690" s="41">
        <v>4.4</v>
      </c>
      <c r="I690" s="59">
        <v>75.48</v>
      </c>
      <c r="J690" s="36">
        <v>20</v>
      </c>
      <c r="K690" s="38">
        <v>30</v>
      </c>
      <c r="L690" s="65">
        <f t="shared" si="44"/>
        <v>0.666666666666667</v>
      </c>
      <c r="M690" s="36">
        <v>129</v>
      </c>
      <c r="N690" s="37">
        <v>175</v>
      </c>
      <c r="O690" s="65">
        <f t="shared" si="43"/>
        <v>0.737142857142857</v>
      </c>
      <c r="P690" s="60"/>
    </row>
    <row r="691" customHeight="1" spans="1:16">
      <c r="A691" s="61">
        <v>687</v>
      </c>
      <c r="B691" s="36" t="s">
        <v>975</v>
      </c>
      <c r="C691" s="38" t="s">
        <v>976</v>
      </c>
      <c r="D691" s="38">
        <v>2016</v>
      </c>
      <c r="E691" s="76" t="s">
        <v>962</v>
      </c>
      <c r="F691" s="42">
        <v>7</v>
      </c>
      <c r="G691" s="41">
        <v>60.58</v>
      </c>
      <c r="H691" s="41">
        <v>3.65</v>
      </c>
      <c r="I691" s="59">
        <v>71.23</v>
      </c>
      <c r="J691" s="36">
        <v>26</v>
      </c>
      <c r="K691" s="38">
        <v>30</v>
      </c>
      <c r="L691" s="65">
        <f t="shared" si="44"/>
        <v>0.866666666666667</v>
      </c>
      <c r="M691" s="36">
        <v>158</v>
      </c>
      <c r="N691" s="37">
        <v>175</v>
      </c>
      <c r="O691" s="65">
        <f t="shared" si="43"/>
        <v>0.902857142857143</v>
      </c>
      <c r="P691" s="60"/>
    </row>
    <row r="692" customHeight="1" spans="1:16">
      <c r="A692" s="61">
        <v>688</v>
      </c>
      <c r="B692" s="36" t="s">
        <v>977</v>
      </c>
      <c r="C692" s="38" t="s">
        <v>978</v>
      </c>
      <c r="D692" s="38">
        <v>2016</v>
      </c>
      <c r="E692" s="76" t="s">
        <v>962</v>
      </c>
      <c r="F692" s="42">
        <v>7.5</v>
      </c>
      <c r="G692" s="41">
        <v>61.02</v>
      </c>
      <c r="H692" s="41">
        <v>4.33</v>
      </c>
      <c r="I692" s="59">
        <v>72.85</v>
      </c>
      <c r="J692" s="36">
        <v>25</v>
      </c>
      <c r="K692" s="38">
        <v>30</v>
      </c>
      <c r="L692" s="65">
        <f t="shared" si="44"/>
        <v>0.833333333333333</v>
      </c>
      <c r="M692" s="36">
        <v>149</v>
      </c>
      <c r="N692" s="37">
        <v>175</v>
      </c>
      <c r="O692" s="65">
        <f t="shared" si="43"/>
        <v>0.851428571428571</v>
      </c>
      <c r="P692" s="60"/>
    </row>
    <row r="693" customHeight="1" spans="1:16">
      <c r="A693" s="61">
        <v>689</v>
      </c>
      <c r="B693" s="36" t="s">
        <v>979</v>
      </c>
      <c r="C693" s="38" t="s">
        <v>980</v>
      </c>
      <c r="D693" s="38">
        <v>2016</v>
      </c>
      <c r="E693" s="76" t="s">
        <v>962</v>
      </c>
      <c r="F693" s="42">
        <v>7.05</v>
      </c>
      <c r="G693" s="41">
        <v>64.57</v>
      </c>
      <c r="H693" s="41">
        <v>3.77</v>
      </c>
      <c r="I693" s="59">
        <v>75.39</v>
      </c>
      <c r="J693" s="36">
        <v>21</v>
      </c>
      <c r="K693" s="38">
        <v>30</v>
      </c>
      <c r="L693" s="65">
        <f t="shared" si="44"/>
        <v>0.7</v>
      </c>
      <c r="M693" s="36">
        <v>130</v>
      </c>
      <c r="N693" s="37">
        <v>175</v>
      </c>
      <c r="O693" s="65">
        <f t="shared" si="43"/>
        <v>0.742857142857143</v>
      </c>
      <c r="P693" s="60"/>
    </row>
    <row r="694" customHeight="1" spans="1:16">
      <c r="A694" s="61">
        <v>690</v>
      </c>
      <c r="B694" s="36" t="s">
        <v>981</v>
      </c>
      <c r="C694" s="38" t="s">
        <v>982</v>
      </c>
      <c r="D694" s="38">
        <v>2016</v>
      </c>
      <c r="E694" s="76" t="s">
        <v>962</v>
      </c>
      <c r="F694" s="42">
        <v>9.1</v>
      </c>
      <c r="G694" s="41">
        <v>61.71</v>
      </c>
      <c r="H694" s="41">
        <v>6.1</v>
      </c>
      <c r="I694" s="59">
        <v>76.91</v>
      </c>
      <c r="J694" s="36">
        <v>16</v>
      </c>
      <c r="K694" s="38">
        <v>30</v>
      </c>
      <c r="L694" s="65">
        <f t="shared" si="44"/>
        <v>0.533333333333333</v>
      </c>
      <c r="M694" s="36">
        <v>109</v>
      </c>
      <c r="N694" s="37">
        <v>175</v>
      </c>
      <c r="O694" s="65">
        <f t="shared" si="43"/>
        <v>0.622857142857143</v>
      </c>
      <c r="P694" s="60"/>
    </row>
    <row r="695" customHeight="1" spans="1:16">
      <c r="A695" s="61">
        <v>691</v>
      </c>
      <c r="B695" s="36" t="s">
        <v>983</v>
      </c>
      <c r="C695" s="38" t="s">
        <v>984</v>
      </c>
      <c r="D695" s="38">
        <v>2016</v>
      </c>
      <c r="E695" s="76" t="s">
        <v>962</v>
      </c>
      <c r="F695" s="42">
        <v>7.55</v>
      </c>
      <c r="G695" s="41">
        <v>54.09</v>
      </c>
      <c r="H695" s="41">
        <v>3.8</v>
      </c>
      <c r="I695" s="59">
        <v>65.44</v>
      </c>
      <c r="J695" s="36">
        <v>29</v>
      </c>
      <c r="K695" s="38">
        <v>30</v>
      </c>
      <c r="L695" s="65">
        <f t="shared" si="44"/>
        <v>0.966666666666667</v>
      </c>
      <c r="M695" s="36">
        <v>170</v>
      </c>
      <c r="N695" s="37">
        <v>175</v>
      </c>
      <c r="O695" s="65">
        <f t="shared" si="43"/>
        <v>0.971428571428571</v>
      </c>
      <c r="P695" s="60"/>
    </row>
    <row r="696" customHeight="1" spans="1:16">
      <c r="A696" s="61">
        <v>692</v>
      </c>
      <c r="B696" s="36" t="s">
        <v>985</v>
      </c>
      <c r="C696" s="38" t="s">
        <v>986</v>
      </c>
      <c r="D696" s="38">
        <v>2016</v>
      </c>
      <c r="E696" s="76" t="s">
        <v>962</v>
      </c>
      <c r="F696" s="42">
        <v>8.4</v>
      </c>
      <c r="G696" s="41">
        <v>66.54</v>
      </c>
      <c r="H696" s="41">
        <v>4.37</v>
      </c>
      <c r="I696" s="59">
        <v>79.31</v>
      </c>
      <c r="J696" s="36">
        <v>9</v>
      </c>
      <c r="K696" s="38">
        <v>30</v>
      </c>
      <c r="L696" s="65">
        <f t="shared" si="44"/>
        <v>0.3</v>
      </c>
      <c r="M696" s="36">
        <v>77</v>
      </c>
      <c r="N696" s="37">
        <v>175</v>
      </c>
      <c r="O696" s="65">
        <f t="shared" si="43"/>
        <v>0.44</v>
      </c>
      <c r="P696" s="60"/>
    </row>
    <row r="697" customHeight="1" spans="1:16">
      <c r="A697" s="61">
        <v>693</v>
      </c>
      <c r="B697" s="36" t="s">
        <v>987</v>
      </c>
      <c r="C697" s="38" t="s">
        <v>988</v>
      </c>
      <c r="D697" s="38">
        <v>2016</v>
      </c>
      <c r="E697" s="76" t="s">
        <v>962</v>
      </c>
      <c r="F697" s="42">
        <v>8.05</v>
      </c>
      <c r="G697" s="41">
        <v>64.39</v>
      </c>
      <c r="H697" s="41">
        <v>4.4</v>
      </c>
      <c r="I697" s="59">
        <v>76.84</v>
      </c>
      <c r="J697" s="36">
        <v>18</v>
      </c>
      <c r="K697" s="38">
        <v>30</v>
      </c>
      <c r="L697" s="65">
        <f t="shared" si="44"/>
        <v>0.6</v>
      </c>
      <c r="M697" s="36">
        <v>111</v>
      </c>
      <c r="N697" s="37">
        <v>175</v>
      </c>
      <c r="O697" s="65">
        <f t="shared" si="43"/>
        <v>0.634285714285714</v>
      </c>
      <c r="P697" s="60"/>
    </row>
    <row r="698" customHeight="1" spans="1:16">
      <c r="A698" s="61">
        <v>694</v>
      </c>
      <c r="B698" s="36" t="s">
        <v>989</v>
      </c>
      <c r="C698" s="38" t="s">
        <v>990</v>
      </c>
      <c r="D698" s="38">
        <v>2016</v>
      </c>
      <c r="E698" s="76" t="s">
        <v>962</v>
      </c>
      <c r="F698" s="42">
        <v>8.6</v>
      </c>
      <c r="G698" s="41">
        <v>66.7</v>
      </c>
      <c r="H698" s="41">
        <v>6.1</v>
      </c>
      <c r="I698" s="59">
        <v>81.4</v>
      </c>
      <c r="J698" s="36">
        <v>5</v>
      </c>
      <c r="K698" s="38">
        <v>30</v>
      </c>
      <c r="L698" s="65">
        <f t="shared" si="44"/>
        <v>0.166666666666667</v>
      </c>
      <c r="M698" s="36">
        <v>59</v>
      </c>
      <c r="N698" s="37">
        <v>175</v>
      </c>
      <c r="O698" s="65">
        <f t="shared" si="43"/>
        <v>0.337142857142857</v>
      </c>
      <c r="P698" s="60"/>
    </row>
    <row r="699" customHeight="1" spans="1:16">
      <c r="A699" s="61">
        <v>695</v>
      </c>
      <c r="B699" s="36" t="s">
        <v>991</v>
      </c>
      <c r="C699" s="38" t="s">
        <v>992</v>
      </c>
      <c r="D699" s="38">
        <v>2016</v>
      </c>
      <c r="E699" s="76" t="s">
        <v>962</v>
      </c>
      <c r="F699" s="42">
        <v>8.05</v>
      </c>
      <c r="G699" s="41">
        <v>64.66</v>
      </c>
      <c r="H699" s="41">
        <v>4.4</v>
      </c>
      <c r="I699" s="59">
        <v>77.11</v>
      </c>
      <c r="J699" s="36">
        <v>15</v>
      </c>
      <c r="K699" s="38">
        <v>30</v>
      </c>
      <c r="L699" s="65">
        <f t="shared" si="44"/>
        <v>0.5</v>
      </c>
      <c r="M699" s="36">
        <v>103</v>
      </c>
      <c r="N699" s="37">
        <v>175</v>
      </c>
      <c r="O699" s="65">
        <f t="shared" si="43"/>
        <v>0.588571428571429</v>
      </c>
      <c r="P699" s="60"/>
    </row>
    <row r="700" customHeight="1" spans="1:16">
      <c r="A700" s="61">
        <v>696</v>
      </c>
      <c r="B700" s="36" t="s">
        <v>993</v>
      </c>
      <c r="C700" s="38" t="s">
        <v>994</v>
      </c>
      <c r="D700" s="38">
        <v>2016</v>
      </c>
      <c r="E700" s="76" t="s">
        <v>962</v>
      </c>
      <c r="F700" s="42">
        <v>9.2</v>
      </c>
      <c r="G700" s="41">
        <v>60.75</v>
      </c>
      <c r="H700" s="41">
        <v>4.4</v>
      </c>
      <c r="I700" s="59">
        <v>74.35</v>
      </c>
      <c r="J700" s="36">
        <v>22</v>
      </c>
      <c r="K700" s="38">
        <v>30</v>
      </c>
      <c r="L700" s="65">
        <f t="shared" si="44"/>
        <v>0.733333333333333</v>
      </c>
      <c r="M700" s="36">
        <v>138</v>
      </c>
      <c r="N700" s="37">
        <v>175</v>
      </c>
      <c r="O700" s="65">
        <f t="shared" si="43"/>
        <v>0.788571428571429</v>
      </c>
      <c r="P700" s="60"/>
    </row>
    <row r="701" customHeight="1" spans="1:16">
      <c r="A701" s="61">
        <v>697</v>
      </c>
      <c r="B701" s="36" t="s">
        <v>995</v>
      </c>
      <c r="C701" s="38" t="s">
        <v>996</v>
      </c>
      <c r="D701" s="38">
        <v>2016</v>
      </c>
      <c r="E701" s="76" t="s">
        <v>962</v>
      </c>
      <c r="F701" s="42">
        <v>8.6</v>
      </c>
      <c r="G701" s="41">
        <v>52.46</v>
      </c>
      <c r="H701" s="41">
        <v>3.45</v>
      </c>
      <c r="I701" s="59">
        <v>64.51</v>
      </c>
      <c r="J701" s="36">
        <v>30</v>
      </c>
      <c r="K701" s="38">
        <v>30</v>
      </c>
      <c r="L701" s="65">
        <f t="shared" si="44"/>
        <v>1</v>
      </c>
      <c r="M701" s="36">
        <v>171</v>
      </c>
      <c r="N701" s="37">
        <v>175</v>
      </c>
      <c r="O701" s="65">
        <f t="shared" si="43"/>
        <v>0.977142857142857</v>
      </c>
      <c r="P701" s="60"/>
    </row>
    <row r="702" customHeight="1" spans="1:16">
      <c r="A702" s="61">
        <v>698</v>
      </c>
      <c r="B702" s="36" t="s">
        <v>997</v>
      </c>
      <c r="C702" s="38" t="s">
        <v>998</v>
      </c>
      <c r="D702" s="38">
        <v>2016</v>
      </c>
      <c r="E702" s="76" t="s">
        <v>962</v>
      </c>
      <c r="F702" s="42">
        <v>8.95</v>
      </c>
      <c r="G702" s="41">
        <v>64.73</v>
      </c>
      <c r="H702" s="41">
        <v>5.32</v>
      </c>
      <c r="I702" s="59">
        <v>79</v>
      </c>
      <c r="J702" s="36">
        <v>10</v>
      </c>
      <c r="K702" s="38">
        <v>30</v>
      </c>
      <c r="L702" s="65">
        <f t="shared" si="44"/>
        <v>0.333333333333333</v>
      </c>
      <c r="M702" s="36">
        <v>79</v>
      </c>
      <c r="N702" s="37">
        <v>175</v>
      </c>
      <c r="O702" s="65">
        <f t="shared" si="43"/>
        <v>0.451428571428571</v>
      </c>
      <c r="P702" s="60"/>
    </row>
    <row r="703" customHeight="1" spans="1:16">
      <c r="A703" s="61">
        <v>699</v>
      </c>
      <c r="B703" s="36" t="s">
        <v>999</v>
      </c>
      <c r="C703" s="38" t="s">
        <v>1000</v>
      </c>
      <c r="D703" s="38">
        <v>2016</v>
      </c>
      <c r="E703" s="76" t="s">
        <v>962</v>
      </c>
      <c r="F703" s="42">
        <v>8.55</v>
      </c>
      <c r="G703" s="41">
        <v>52</v>
      </c>
      <c r="H703" s="41">
        <v>5.65</v>
      </c>
      <c r="I703" s="59">
        <v>66.2</v>
      </c>
      <c r="J703" s="36">
        <v>28</v>
      </c>
      <c r="K703" s="38">
        <v>30</v>
      </c>
      <c r="L703" s="65">
        <f t="shared" si="44"/>
        <v>0.933333333333333</v>
      </c>
      <c r="M703" s="36">
        <v>168</v>
      </c>
      <c r="N703" s="37">
        <v>175</v>
      </c>
      <c r="O703" s="65">
        <f t="shared" si="43"/>
        <v>0.96</v>
      </c>
      <c r="P703" s="60"/>
    </row>
    <row r="704" customHeight="1" spans="1:16">
      <c r="A704" s="61">
        <v>700</v>
      </c>
      <c r="B704" s="36" t="s">
        <v>1001</v>
      </c>
      <c r="C704" s="38" t="s">
        <v>1002</v>
      </c>
      <c r="D704" s="38">
        <v>2016</v>
      </c>
      <c r="E704" s="76" t="s">
        <v>962</v>
      </c>
      <c r="F704" s="42">
        <v>8.5</v>
      </c>
      <c r="G704" s="41">
        <v>69.64</v>
      </c>
      <c r="H704" s="41">
        <v>5.22</v>
      </c>
      <c r="I704" s="59">
        <v>83.36</v>
      </c>
      <c r="J704" s="36">
        <v>4</v>
      </c>
      <c r="K704" s="38">
        <v>30</v>
      </c>
      <c r="L704" s="65">
        <f t="shared" si="44"/>
        <v>0.133333333333333</v>
      </c>
      <c r="M704" s="36">
        <v>40</v>
      </c>
      <c r="N704" s="37">
        <v>175</v>
      </c>
      <c r="O704" s="65">
        <f t="shared" si="43"/>
        <v>0.228571428571429</v>
      </c>
      <c r="P704" s="60"/>
    </row>
    <row r="705" customHeight="1" spans="1:16">
      <c r="A705" s="61">
        <v>701</v>
      </c>
      <c r="B705" s="36" t="s">
        <v>1003</v>
      </c>
      <c r="C705" s="38" t="s">
        <v>1004</v>
      </c>
      <c r="D705" s="38">
        <v>2016</v>
      </c>
      <c r="E705" s="76" t="s">
        <v>962</v>
      </c>
      <c r="F705" s="42">
        <v>8.1</v>
      </c>
      <c r="G705" s="41">
        <v>60.07</v>
      </c>
      <c r="H705" s="41">
        <v>4.8</v>
      </c>
      <c r="I705" s="59">
        <v>72.97</v>
      </c>
      <c r="J705" s="36">
        <v>24</v>
      </c>
      <c r="K705" s="38">
        <v>30</v>
      </c>
      <c r="L705" s="65">
        <f t="shared" si="44"/>
        <v>0.8</v>
      </c>
      <c r="M705" s="36">
        <v>148</v>
      </c>
      <c r="N705" s="37">
        <v>175</v>
      </c>
      <c r="O705" s="65">
        <f t="shared" si="43"/>
        <v>0.845714285714286</v>
      </c>
      <c r="P705" s="60"/>
    </row>
    <row r="706" customHeight="1" spans="1:16">
      <c r="A706" s="61">
        <v>702</v>
      </c>
      <c r="B706" s="36" t="s">
        <v>1005</v>
      </c>
      <c r="C706" s="38" t="s">
        <v>1006</v>
      </c>
      <c r="D706" s="38">
        <v>2016</v>
      </c>
      <c r="E706" s="76" t="s">
        <v>962</v>
      </c>
      <c r="F706" s="42">
        <v>7.65</v>
      </c>
      <c r="G706" s="41">
        <v>68.88</v>
      </c>
      <c r="H706" s="41">
        <v>3.84</v>
      </c>
      <c r="I706" s="59">
        <v>80.37</v>
      </c>
      <c r="J706" s="36">
        <v>7</v>
      </c>
      <c r="K706" s="38">
        <v>30</v>
      </c>
      <c r="L706" s="65">
        <f t="shared" si="44"/>
        <v>0.233333333333333</v>
      </c>
      <c r="M706" s="36">
        <v>69</v>
      </c>
      <c r="N706" s="37">
        <v>175</v>
      </c>
      <c r="O706" s="65">
        <f t="shared" ref="O706:O713" si="45">IFERROR(M706/N706,"")</f>
        <v>0.394285714285714</v>
      </c>
      <c r="P706" s="60"/>
    </row>
    <row r="707" customHeight="1" spans="1:16">
      <c r="A707" s="61">
        <v>703</v>
      </c>
      <c r="B707" s="36" t="s">
        <v>1007</v>
      </c>
      <c r="C707" s="38" t="s">
        <v>1008</v>
      </c>
      <c r="D707" s="38">
        <v>2016</v>
      </c>
      <c r="E707" s="76" t="s">
        <v>962</v>
      </c>
      <c r="F707" s="42">
        <v>9.75</v>
      </c>
      <c r="G707" s="41">
        <v>70.45</v>
      </c>
      <c r="H707" s="41">
        <v>4.59</v>
      </c>
      <c r="I707" s="59">
        <v>84.79</v>
      </c>
      <c r="J707" s="36">
        <v>2</v>
      </c>
      <c r="K707" s="38">
        <v>30</v>
      </c>
      <c r="L707" s="65">
        <f t="shared" si="44"/>
        <v>0.0666666666666667</v>
      </c>
      <c r="M707" s="36">
        <v>23</v>
      </c>
      <c r="N707" s="37">
        <v>175</v>
      </c>
      <c r="O707" s="65">
        <f t="shared" si="45"/>
        <v>0.131428571428571</v>
      </c>
      <c r="P707" s="60"/>
    </row>
    <row r="708" customHeight="1" spans="1:16">
      <c r="A708" s="61">
        <v>704</v>
      </c>
      <c r="B708" s="36" t="s">
        <v>1009</v>
      </c>
      <c r="C708" s="38" t="s">
        <v>1010</v>
      </c>
      <c r="D708" s="38">
        <v>2016</v>
      </c>
      <c r="E708" s="76" t="s">
        <v>962</v>
      </c>
      <c r="F708" s="42">
        <v>9.1</v>
      </c>
      <c r="G708" s="41">
        <v>61.16</v>
      </c>
      <c r="H708" s="41">
        <v>6.6</v>
      </c>
      <c r="I708" s="59">
        <v>76.86</v>
      </c>
      <c r="J708" s="36">
        <v>17</v>
      </c>
      <c r="K708" s="38">
        <v>30</v>
      </c>
      <c r="L708" s="65">
        <f t="shared" si="44"/>
        <v>0.566666666666667</v>
      </c>
      <c r="M708" s="36">
        <v>110</v>
      </c>
      <c r="N708" s="37">
        <v>175</v>
      </c>
      <c r="O708" s="65">
        <f t="shared" si="45"/>
        <v>0.628571428571429</v>
      </c>
      <c r="P708" s="60"/>
    </row>
    <row r="709" customHeight="1" spans="1:16">
      <c r="A709" s="61">
        <v>705</v>
      </c>
      <c r="B709" s="36" t="s">
        <v>1011</v>
      </c>
      <c r="C709" s="38" t="s">
        <v>1012</v>
      </c>
      <c r="D709" s="38">
        <v>2016</v>
      </c>
      <c r="E709" s="76" t="s">
        <v>962</v>
      </c>
      <c r="F709" s="42">
        <v>8.1</v>
      </c>
      <c r="G709" s="41">
        <v>68.66</v>
      </c>
      <c r="H709" s="41">
        <v>4.22</v>
      </c>
      <c r="I709" s="59">
        <v>80.98</v>
      </c>
      <c r="J709" s="36">
        <v>6</v>
      </c>
      <c r="K709" s="38">
        <v>30</v>
      </c>
      <c r="L709" s="65">
        <f t="shared" si="44"/>
        <v>0.2</v>
      </c>
      <c r="M709" s="36">
        <v>63</v>
      </c>
      <c r="N709" s="37">
        <v>175</v>
      </c>
      <c r="O709" s="65">
        <f t="shared" si="45"/>
        <v>0.36</v>
      </c>
      <c r="P709" s="60"/>
    </row>
    <row r="710" customHeight="1" spans="1:16">
      <c r="A710" s="61">
        <v>706</v>
      </c>
      <c r="B710" s="36" t="s">
        <v>1013</v>
      </c>
      <c r="C710" s="38" t="s">
        <v>1014</v>
      </c>
      <c r="D710" s="38">
        <v>2016</v>
      </c>
      <c r="E710" s="76" t="s">
        <v>962</v>
      </c>
      <c r="F710" s="42">
        <v>8.8</v>
      </c>
      <c r="G710" s="41">
        <v>66.2</v>
      </c>
      <c r="H710" s="41">
        <v>3.68</v>
      </c>
      <c r="I710" s="59">
        <v>78.68</v>
      </c>
      <c r="J710" s="36">
        <v>12</v>
      </c>
      <c r="K710" s="38">
        <v>30</v>
      </c>
      <c r="L710" s="65">
        <f t="shared" si="44"/>
        <v>0.4</v>
      </c>
      <c r="M710" s="36">
        <v>85</v>
      </c>
      <c r="N710" s="37">
        <v>175</v>
      </c>
      <c r="O710" s="65">
        <f t="shared" si="45"/>
        <v>0.485714285714286</v>
      </c>
      <c r="P710" s="60"/>
    </row>
    <row r="711" customHeight="1" spans="1:16">
      <c r="A711" s="61">
        <v>707</v>
      </c>
      <c r="B711" s="36" t="s">
        <v>1015</v>
      </c>
      <c r="C711" s="38" t="s">
        <v>1016</v>
      </c>
      <c r="D711" s="38">
        <v>2016</v>
      </c>
      <c r="E711" s="76" t="s">
        <v>962</v>
      </c>
      <c r="F711" s="42">
        <v>7</v>
      </c>
      <c r="G711" s="41">
        <v>55.11</v>
      </c>
      <c r="H711" s="41">
        <v>4.24</v>
      </c>
      <c r="I711" s="59">
        <v>66.35</v>
      </c>
      <c r="J711" s="36">
        <v>27</v>
      </c>
      <c r="K711" s="38">
        <v>30</v>
      </c>
      <c r="L711" s="65">
        <f t="shared" si="44"/>
        <v>0.9</v>
      </c>
      <c r="M711" s="36">
        <v>167</v>
      </c>
      <c r="N711" s="37">
        <v>175</v>
      </c>
      <c r="O711" s="65">
        <f t="shared" si="45"/>
        <v>0.954285714285714</v>
      </c>
      <c r="P711" s="60"/>
    </row>
    <row r="712" customHeight="1" spans="1:16">
      <c r="A712" s="61">
        <v>708</v>
      </c>
      <c r="B712" s="36" t="s">
        <v>1017</v>
      </c>
      <c r="C712" s="38" t="s">
        <v>1018</v>
      </c>
      <c r="D712" s="38">
        <v>2016</v>
      </c>
      <c r="E712" s="76" t="s">
        <v>962</v>
      </c>
      <c r="F712" s="42">
        <v>7</v>
      </c>
      <c r="G712" s="41">
        <v>63.89</v>
      </c>
      <c r="H712" s="41">
        <v>2.99</v>
      </c>
      <c r="I712" s="59">
        <v>73.88</v>
      </c>
      <c r="J712" s="36">
        <v>23</v>
      </c>
      <c r="K712" s="38">
        <v>30</v>
      </c>
      <c r="L712" s="65">
        <f t="shared" si="44"/>
        <v>0.766666666666667</v>
      </c>
      <c r="M712" s="36">
        <v>142</v>
      </c>
      <c r="N712" s="37">
        <v>175</v>
      </c>
      <c r="O712" s="65">
        <f t="shared" si="45"/>
        <v>0.811428571428571</v>
      </c>
      <c r="P712" s="60"/>
    </row>
    <row r="713" customHeight="1" spans="1:16">
      <c r="A713" s="61">
        <v>709</v>
      </c>
      <c r="B713" s="77" t="s">
        <v>1019</v>
      </c>
      <c r="C713" s="78" t="s">
        <v>1020</v>
      </c>
      <c r="D713" s="78">
        <v>2016</v>
      </c>
      <c r="E713" s="79" t="s">
        <v>962</v>
      </c>
      <c r="F713" s="80">
        <v>9</v>
      </c>
      <c r="G713" s="81">
        <v>70.23</v>
      </c>
      <c r="H713" s="81">
        <v>5.32</v>
      </c>
      <c r="I713" s="82">
        <v>84.55</v>
      </c>
      <c r="J713" s="77">
        <v>3</v>
      </c>
      <c r="K713" s="78">
        <v>30</v>
      </c>
      <c r="L713" s="83">
        <f t="shared" si="44"/>
        <v>0.1</v>
      </c>
      <c r="M713" s="77">
        <v>26</v>
      </c>
      <c r="N713" s="84">
        <v>175</v>
      </c>
      <c r="O713" s="83">
        <f t="shared" si="45"/>
        <v>0.148571428571429</v>
      </c>
      <c r="P713" s="60"/>
    </row>
  </sheetData>
  <mergeCells count="3">
    <mergeCell ref="A1:P1"/>
    <mergeCell ref="A2:P2"/>
    <mergeCell ref="A3:P3"/>
  </mergeCells>
  <conditionalFormatting sqref="B1:B2 B4 B714:B65535">
    <cfRule type="duplicateValues" dxfId="0" priority="410" stopIfTrue="1"/>
  </conditionalFormatting>
  <printOptions horizontalCentered="1"/>
  <pageMargins left="0.393055555555556" right="0.393055555555556" top="0.511805555555556" bottom="0.786805555555556" header="0.393055555555556" footer="0.511805555555556"/>
  <pageSetup paperSize="9" scale="99" fitToHeight="0" orientation="landscape" useFirstPageNumber="1" verticalDpi="300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zoomScale="85" zoomScaleNormal="85" workbookViewId="0">
      <selection activeCell="F17" sqref="F17"/>
    </sheetView>
  </sheetViews>
  <sheetFormatPr defaultColWidth="9" defaultRowHeight="24" customHeight="1"/>
  <cols>
    <col min="1" max="1" width="8.675" style="12" customWidth="1"/>
    <col min="2" max="2" width="14.7" style="12" customWidth="1"/>
    <col min="3" max="3" width="12.2" style="12" customWidth="1"/>
    <col min="4" max="4" width="8.95833333333333" style="12" customWidth="1"/>
    <col min="5" max="5" width="12.6416666666667" style="12" customWidth="1"/>
    <col min="6" max="6" width="10.8833333333333" style="12" customWidth="1"/>
    <col min="7" max="7" width="8.81666666666667" style="12" customWidth="1"/>
    <col min="8" max="9" width="7.9" style="12" customWidth="1"/>
    <col min="10" max="10" width="56" style="12" customWidth="1"/>
    <col min="11" max="16384" width="9" style="12"/>
  </cols>
  <sheetData>
    <row r="1" customHeight="1" spans="1:1">
      <c r="A1" s="12" t="s">
        <v>1021</v>
      </c>
    </row>
    <row r="2" s="2" customFormat="1" ht="46.5" customHeight="1" spans="1:11">
      <c r="A2" s="5" t="s">
        <v>1022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0.75" customHeight="1" spans="1:11">
      <c r="A3" s="6" t="s">
        <v>1023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1" customFormat="1" ht="39" customHeight="1" spans="1:11">
      <c r="A4" s="13" t="s">
        <v>3</v>
      </c>
      <c r="B4" s="13" t="s">
        <v>4</v>
      </c>
      <c r="C4" s="13" t="s">
        <v>5</v>
      </c>
      <c r="D4" s="13" t="s">
        <v>6</v>
      </c>
      <c r="E4" s="13" t="s">
        <v>1024</v>
      </c>
      <c r="F4" s="13" t="s">
        <v>1025</v>
      </c>
      <c r="G4" s="13" t="s">
        <v>1026</v>
      </c>
      <c r="H4" s="13" t="s">
        <v>1027</v>
      </c>
      <c r="I4" s="13" t="s">
        <v>1028</v>
      </c>
      <c r="J4" s="13" t="s">
        <v>1029</v>
      </c>
      <c r="K4" s="13" t="s">
        <v>18</v>
      </c>
    </row>
    <row r="5" ht="30" customHeight="1" spans="1:11">
      <c r="A5" s="14">
        <v>1</v>
      </c>
      <c r="B5" s="14">
        <v>2013015146</v>
      </c>
      <c r="C5" s="15" t="s">
        <v>114</v>
      </c>
      <c r="D5" s="15">
        <v>2013</v>
      </c>
      <c r="E5" s="14" t="s">
        <v>1030</v>
      </c>
      <c r="F5" s="15" t="s">
        <v>1031</v>
      </c>
      <c r="G5" s="14" t="s">
        <v>1032</v>
      </c>
      <c r="H5" s="14" t="s">
        <v>1033</v>
      </c>
      <c r="I5" s="14">
        <v>1</v>
      </c>
      <c r="J5" s="16" t="s">
        <v>1034</v>
      </c>
      <c r="K5" s="17"/>
    </row>
    <row r="6" ht="30" customHeight="1" spans="1:11">
      <c r="A6" s="14">
        <v>2</v>
      </c>
      <c r="B6" s="14">
        <v>2015012264</v>
      </c>
      <c r="C6" s="14" t="s">
        <v>752</v>
      </c>
      <c r="D6" s="14">
        <v>2015</v>
      </c>
      <c r="E6" s="14" t="s">
        <v>1035</v>
      </c>
      <c r="F6" s="14" t="s">
        <v>1036</v>
      </c>
      <c r="G6" s="14" t="s">
        <v>1037</v>
      </c>
      <c r="H6" s="14" t="s">
        <v>1033</v>
      </c>
      <c r="I6" s="14">
        <v>1</v>
      </c>
      <c r="J6" s="16" t="s">
        <v>1038</v>
      </c>
      <c r="K6" s="17"/>
    </row>
    <row r="7" ht="46" customHeight="1" spans="1:11">
      <c r="A7" s="14">
        <v>3</v>
      </c>
      <c r="B7" s="14">
        <v>2015011022</v>
      </c>
      <c r="C7" s="14" t="s">
        <v>692</v>
      </c>
      <c r="D7" s="14">
        <v>2015</v>
      </c>
      <c r="E7" s="14" t="s">
        <v>1039</v>
      </c>
      <c r="F7" s="14" t="s">
        <v>1031</v>
      </c>
      <c r="G7" s="14" t="s">
        <v>1040</v>
      </c>
      <c r="H7" s="14" t="s">
        <v>1033</v>
      </c>
      <c r="I7" s="14">
        <v>1</v>
      </c>
      <c r="J7" s="16" t="s">
        <v>1041</v>
      </c>
      <c r="K7" s="17"/>
    </row>
    <row r="8" ht="30" customHeight="1" spans="1:11">
      <c r="A8" s="14">
        <v>4</v>
      </c>
      <c r="B8" s="14">
        <v>2014014647</v>
      </c>
      <c r="C8" s="14" t="s">
        <v>312</v>
      </c>
      <c r="D8" s="14">
        <v>2014</v>
      </c>
      <c r="E8" s="14" t="s">
        <v>1042</v>
      </c>
      <c r="F8" s="14" t="s">
        <v>1031</v>
      </c>
      <c r="G8" s="14" t="s">
        <v>1037</v>
      </c>
      <c r="H8" s="14" t="s">
        <v>1033</v>
      </c>
      <c r="I8" s="14">
        <v>1</v>
      </c>
      <c r="J8" s="16" t="s">
        <v>1043</v>
      </c>
      <c r="K8" s="18"/>
    </row>
    <row r="9" ht="30" customHeight="1" spans="1:11">
      <c r="A9" s="14">
        <v>5</v>
      </c>
      <c r="B9" s="14">
        <v>2014014671</v>
      </c>
      <c r="C9" s="14" t="s">
        <v>338</v>
      </c>
      <c r="D9" s="14">
        <v>2014</v>
      </c>
      <c r="E9" s="14" t="s">
        <v>1044</v>
      </c>
      <c r="F9" s="14" t="s">
        <v>1045</v>
      </c>
      <c r="G9" s="14" t="s">
        <v>1040</v>
      </c>
      <c r="H9" s="14" t="s">
        <v>1046</v>
      </c>
      <c r="I9" s="14">
        <v>4</v>
      </c>
      <c r="J9" s="16" t="s">
        <v>1047</v>
      </c>
      <c r="K9" s="18"/>
    </row>
  </sheetData>
  <mergeCells count="3">
    <mergeCell ref="A1:K1"/>
    <mergeCell ref="A2:K2"/>
    <mergeCell ref="A3:K3"/>
  </mergeCells>
  <conditionalFormatting sqref="D1:D4 D6:D1048576">
    <cfRule type="containsText" dxfId="1" priority="1" stopIfTrue="1" operator="between" text="2016">
      <formula>NOT(ISERROR(SEARCH("2016",D1)))</formula>
    </cfRule>
  </conditionalFormatting>
  <dataValidations count="5">
    <dataValidation allowBlank="1" showInputMessage="1" showErrorMessage="1" prompt="请输入专业简称+班级，如“计算机1502”" sqref="E1 E4 E5:E7 E8:E9 E10:E12 E13:E65521"/>
    <dataValidation type="list" allowBlank="1" showInputMessage="1" showErrorMessage="1" sqref="D1:D4 D6:D7 D8:D9 D10:D12 D13:D1048576">
      <formula1>"2016,2015,2014,2013"</formula1>
    </dataValidation>
    <dataValidation type="list" allowBlank="1" showInputMessage="1" showErrorMessage="1" sqref="F1:F4 F6:F7 F8:F9 F10:F12 F13:F1048576">
      <formula1>"学术论文,创新创业,学习能力,文体活动,特殊贡献"</formula1>
    </dataValidation>
    <dataValidation type="list" allowBlank="1" showInputMessage="1" showErrorMessage="1" sqref="G1:G4 G5:G7 G8:G9 G10:G12 G13:G1048576">
      <formula1>"特等奖,一等奖,二等奖,三等奖"</formula1>
    </dataValidation>
    <dataValidation type="list" allowBlank="1" showInputMessage="1" showErrorMessage="1" sqref="H1:H4 H5:H7 H8:H9 H10:H12 H13:H1048576">
      <formula1>"个人,集体"</formula1>
    </dataValidation>
  </dataValidations>
  <pageMargins left="0.707638888888889" right="0.707638888888889" top="0.747916666666667" bottom="0.747916666666667" header="0.313888888888889" footer="0.313888888888889"/>
  <pageSetup paperSize="9" scale="78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B17" sqref="B17"/>
    </sheetView>
  </sheetViews>
  <sheetFormatPr defaultColWidth="9" defaultRowHeight="17.25" outlineLevelCol="4"/>
  <cols>
    <col min="1" max="1" width="7" style="2" customWidth="1"/>
    <col min="2" max="2" width="64" style="2" customWidth="1"/>
    <col min="3" max="3" width="19.5" style="2" customWidth="1"/>
    <col min="4" max="4" width="19.5" style="3" customWidth="1"/>
    <col min="5" max="5" width="18.6" style="3" customWidth="1"/>
    <col min="6" max="16384" width="9" style="2"/>
  </cols>
  <sheetData>
    <row r="1" customHeight="1" spans="1:5">
      <c r="A1" s="4" t="s">
        <v>1048</v>
      </c>
      <c r="B1" s="4"/>
      <c r="C1" s="4"/>
      <c r="D1" s="4"/>
      <c r="E1" s="4"/>
    </row>
    <row r="2" ht="46.5" customHeight="1" spans="1:5">
      <c r="A2" s="5" t="s">
        <v>1049</v>
      </c>
      <c r="B2" s="5"/>
      <c r="C2" s="5"/>
      <c r="D2" s="5"/>
      <c r="E2" s="5"/>
    </row>
    <row r="3" ht="30.7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1" t="s">
        <v>3</v>
      </c>
      <c r="B4" s="7" t="s">
        <v>1050</v>
      </c>
      <c r="C4" s="7" t="s">
        <v>1051</v>
      </c>
      <c r="D4" s="7" t="s">
        <v>1052</v>
      </c>
      <c r="E4" s="7" t="s">
        <v>18</v>
      </c>
    </row>
    <row r="5" ht="16.5" spans="1:5">
      <c r="A5" s="8">
        <v>1</v>
      </c>
      <c r="B5" s="8" t="s">
        <v>1053</v>
      </c>
      <c r="C5" s="8">
        <v>31</v>
      </c>
      <c r="D5" s="9" t="s">
        <v>1054</v>
      </c>
      <c r="E5" s="10"/>
    </row>
    <row r="6" ht="16.5" spans="1:5">
      <c r="A6" s="8">
        <v>2</v>
      </c>
      <c r="B6" s="8" t="s">
        <v>1055</v>
      </c>
      <c r="C6" s="8">
        <v>30</v>
      </c>
      <c r="D6" s="9" t="s">
        <v>1056</v>
      </c>
      <c r="E6" s="10"/>
    </row>
    <row r="7" ht="16.5" spans="1:5">
      <c r="A7" s="10"/>
      <c r="B7" s="8"/>
      <c r="C7" s="8"/>
      <c r="D7" s="9"/>
      <c r="E7" s="10"/>
    </row>
    <row r="8" ht="16.5" spans="1:5">
      <c r="A8" s="10"/>
      <c r="B8" s="8"/>
      <c r="D8" s="9"/>
      <c r="E8" s="10"/>
    </row>
    <row r="9" ht="16.5" spans="1:5">
      <c r="A9" s="10"/>
      <c r="B9" s="8"/>
      <c r="D9" s="9"/>
      <c r="E9" s="10"/>
    </row>
    <row r="10" ht="16.5" spans="1:5">
      <c r="A10" s="10"/>
      <c r="B10" s="8"/>
      <c r="C10" s="8"/>
      <c r="D10" s="9"/>
      <c r="E10" s="10"/>
    </row>
    <row r="11" ht="16.5" spans="1:5">
      <c r="A11" s="10"/>
      <c r="B11" s="8"/>
      <c r="C11" s="8"/>
      <c r="D11" s="9"/>
      <c r="E11" s="10"/>
    </row>
    <row r="12" ht="16.5" spans="1:5">
      <c r="A12" s="10"/>
      <c r="B12" s="8"/>
      <c r="C12" s="8"/>
      <c r="D12" s="9"/>
      <c r="E12" s="10"/>
    </row>
    <row r="13" ht="16.5" spans="1:5">
      <c r="A13" s="10"/>
      <c r="B13" s="8"/>
      <c r="C13" s="8"/>
      <c r="D13" s="9"/>
      <c r="E13" s="10"/>
    </row>
    <row r="14" ht="16.5" spans="1:5">
      <c r="A14" s="10"/>
      <c r="B14" s="8"/>
      <c r="C14" s="8"/>
      <c r="D14" s="9"/>
      <c r="E14" s="10"/>
    </row>
    <row r="15" ht="16.5" spans="1:5">
      <c r="A15" s="10"/>
      <c r="B15" s="8"/>
      <c r="C15" s="8"/>
      <c r="D15" s="9"/>
      <c r="E15" s="10"/>
    </row>
    <row r="16" ht="16.5" spans="1:5">
      <c r="A16" s="10"/>
      <c r="B16" s="8"/>
      <c r="C16" s="8"/>
      <c r="D16" s="9"/>
      <c r="E16" s="10"/>
    </row>
    <row r="17" ht="16.5" spans="1:5">
      <c r="A17" s="10"/>
      <c r="B17" s="8"/>
      <c r="C17" s="8"/>
      <c r="D17" s="9"/>
      <c r="E17" s="10"/>
    </row>
    <row r="18" ht="16.5" spans="1:5">
      <c r="A18" s="10"/>
      <c r="B18" s="8"/>
      <c r="C18" s="8"/>
      <c r="D18" s="9"/>
      <c r="E18" s="10"/>
    </row>
    <row r="19" ht="16.5" spans="1:5">
      <c r="A19" s="10"/>
      <c r="B19" s="8"/>
      <c r="C19" s="8"/>
      <c r="D19" s="9"/>
      <c r="E19" s="10"/>
    </row>
    <row r="20" ht="16.5" spans="1:5">
      <c r="A20" s="10"/>
      <c r="B20" s="8"/>
      <c r="C20" s="8"/>
      <c r="D20" s="9"/>
      <c r="E20" s="10"/>
    </row>
    <row r="21" ht="16.5" spans="1:5">
      <c r="A21" s="10"/>
      <c r="B21" s="8"/>
      <c r="C21" s="8"/>
      <c r="D21" s="9"/>
      <c r="E21" s="10"/>
    </row>
  </sheetData>
  <mergeCells count="3">
    <mergeCell ref="A1:E1"/>
    <mergeCell ref="A2:E2"/>
    <mergeCell ref="A3:E3"/>
  </mergeCells>
  <conditionalFormatting sqref="B1:C1">
    <cfRule type="duplicateValues" dxfId="0" priority="2" stopIfTrue="1"/>
  </conditionalFormatting>
  <conditionalFormatting sqref="B2:C2">
    <cfRule type="duplicateValues" dxfId="0" priority="3" stopIfTrue="1"/>
  </conditionalFormatting>
  <conditionalFormatting sqref="B3:C3">
    <cfRule type="duplicateValues" dxfId="0" priority="4" stopIfTrue="1"/>
  </conditionalFormatting>
  <conditionalFormatting sqref="B4:C4 C10:C65534 C5:C7 B7:B65534">
    <cfRule type="duplicateValues" dxfId="0" priority="5" stopIfTrue="1"/>
  </conditionalFormatting>
  <conditionalFormatting sqref="A5:B6">
    <cfRule type="duplicateValues" dxfId="0" priority="1" stopIfTrue="1"/>
  </conditionalFormatting>
  <pageMargins left="0.707638888888889" right="0.707638888888889" top="0.747916666666667" bottom="0.747916666666667" header="0.313888888888889" footer="0.313888888888889"/>
  <pageSetup paperSize="9" scale="95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0416666666667" footer="0.510416666666667"/>
  <pageSetup paperSize="9" fitToWidth="0" fitToHeight="0" orientation="portrait" useFirstPageNumber="1" errors="NA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0416666666667" footer="0.510416666666667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附件1.生综合素质测评成绩汇总表</vt:lpstr>
      <vt:lpstr>附件2.个人单项奖申报汇总表</vt:lpstr>
      <vt:lpstr>附件3.学生先进班集体汇总表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Administrator</cp:lastModifiedBy>
  <dcterms:created xsi:type="dcterms:W3CDTF">2011-08-17T02:30:00Z</dcterms:created>
  <cp:lastPrinted>2017-09-14T03:19:00Z</cp:lastPrinted>
  <dcterms:modified xsi:type="dcterms:W3CDTF">2017-10-17T02:23:39Z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